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D1A63F9B-E236-47DB-8982-BC748AAF68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List1!$A$1:$F$208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3" i="1" l="1"/>
  <c r="F185" i="1"/>
  <c r="F196" i="1" l="1"/>
  <c r="F182" i="1"/>
  <c r="F181" i="1"/>
  <c r="F178" i="1"/>
  <c r="F199" i="1" s="1"/>
  <c r="F177" i="1"/>
  <c r="F173" i="1"/>
  <c r="F172" i="1"/>
  <c r="F168" i="1"/>
  <c r="F167" i="1"/>
  <c r="F166" i="1"/>
  <c r="F162" i="1"/>
  <c r="F161" i="1"/>
  <c r="F160" i="1"/>
  <c r="F159" i="1"/>
  <c r="F148" i="1"/>
  <c r="F147" i="1"/>
  <c r="F141" i="1"/>
  <c r="F140" i="1"/>
  <c r="F139" i="1"/>
  <c r="F134" i="1"/>
  <c r="F133" i="1"/>
  <c r="F132" i="1"/>
  <c r="F126" i="1"/>
  <c r="F125" i="1"/>
  <c r="F124" i="1"/>
  <c r="F122" i="1"/>
  <c r="F121" i="1"/>
  <c r="F119" i="1"/>
  <c r="F118" i="1"/>
  <c r="F112" i="1"/>
  <c r="F111" i="1"/>
  <c r="F110" i="1"/>
  <c r="F108" i="1"/>
  <c r="F107" i="1"/>
  <c r="F106" i="1"/>
  <c r="F103" i="1"/>
  <c r="F90" i="1"/>
  <c r="F89" i="1"/>
  <c r="F88" i="1"/>
  <c r="F87" i="1"/>
  <c r="F86" i="1"/>
  <c r="F81" i="1"/>
  <c r="F80" i="1"/>
  <c r="F79" i="1"/>
  <c r="F78" i="1"/>
  <c r="F72" i="1"/>
  <c r="F71" i="1"/>
  <c r="F70" i="1"/>
  <c r="F69" i="1"/>
  <c r="F68" i="1"/>
  <c r="F67" i="1"/>
  <c r="F62" i="1"/>
  <c r="F56" i="1"/>
  <c r="F46" i="1"/>
  <c r="F45" i="1"/>
  <c r="F44" i="1"/>
  <c r="F43" i="1"/>
  <c r="F42" i="1"/>
  <c r="F36" i="1"/>
  <c r="F35" i="1"/>
  <c r="F34" i="1"/>
  <c r="F33" i="1"/>
  <c r="F32" i="1"/>
  <c r="F31" i="1"/>
  <c r="F30" i="1"/>
  <c r="F29" i="1"/>
  <c r="F28" i="1"/>
  <c r="F27" i="1"/>
  <c r="F26" i="1"/>
  <c r="F25" i="1"/>
  <c r="F63" i="1" l="1"/>
  <c r="F149" i="1"/>
  <c r="F142" i="1"/>
  <c r="F135" i="1"/>
  <c r="F127" i="1"/>
  <c r="F113" i="1"/>
  <c r="F91" i="1"/>
  <c r="F82" i="1"/>
  <c r="F74" i="1"/>
  <c r="F47" i="1"/>
  <c r="F37" i="1"/>
  <c r="F151" i="1" l="1"/>
  <c r="F93" i="1"/>
  <c r="F201" i="1" l="1"/>
  <c r="E204" i="1" s="1"/>
  <c r="E206" i="1" s="1"/>
  <c r="E207" i="1" s="1"/>
  <c r="E208" i="1" l="1"/>
</calcChain>
</file>

<file path=xl/sharedStrings.xml><?xml version="1.0" encoding="utf-8"?>
<sst xmlns="http://schemas.openxmlformats.org/spreadsheetml/2006/main" count="301" uniqueCount="177">
  <si>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</si>
  <si>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</si>
  <si>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</si>
  <si>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</si>
  <si>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</si>
  <si>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</si>
  <si>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</si>
  <si>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</si>
  <si>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</si>
  <si>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</si>
  <si>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</si>
  <si>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</si>
  <si>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</si>
  <si>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</si>
  <si>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</si>
  <si>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</si>
  <si>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</si>
  <si>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</si>
  <si>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</si>
  <si>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</si>
  <si>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</si>
  <si>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</si>
  <si>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</si>
  <si>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</si>
  <si>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</si>
  <si>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</si>
  <si>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</si>
  <si>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</si>
  <si>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</si>
  <si>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</si>
  <si>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</si>
  <si>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</si>
  <si>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</si>
  <si>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</si>
  <si>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</si>
  <si>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</si>
  <si>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</si>
  <si>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</si>
  <si>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</si>
  <si>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</si>
  <si>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</si>
  <si>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</si>
  <si>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</si>
  <si>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</si>
  <si>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</si>
  <si>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</si>
  <si>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</si>
  <si>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</si>
  <si>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</si>
  <si>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</si>
  <si>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NOTRANJA VRATA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</si>
  <si>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</si>
  <si>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</si>
  <si>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</si>
  <si>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</si>
  <si>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</si>
  <si>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</si>
  <si>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</si>
  <si>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</si>
  <si>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</si>
  <si>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</si>
  <si>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</si>
  <si>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</si>
  <si>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</si>
  <si>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Brušenje in sesanje strojnega betonskega estriha (zahteve: ravnost podlage po EN 18202 tabela 3, vlažnost estriha max. 2,0% po CM metodi, če je talno gretje vlažnost estriha max. 1,8%, temperatura podlage 15-20°, temperatura zraka 18-25°C, relativna zračna vlaga pod 70%), nanos disperzijskega predpremaza kot npr. Schonox SHP, izravnava podlage s cement polimerno izravnalno maso kot npr. Schonox ZM (zahteva DIN EN 13813 C30/F6; tlačna trdnost min. 30N/mm2, upogibna trdnost min. 6N/mm2) povprečne debeline 2,0mm, komplet z brušenjem in sesanjem položene izravnalne mase;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</si>
  <si>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</si>
  <si>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</si>
  <si>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</si>
  <si>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</si>
  <si>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</si>
  <si>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</si>
  <si>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</si>
  <si>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</si>
  <si>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</si>
  <si>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</si>
  <si>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</si>
  <si>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</si>
  <si>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</si>
  <si>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</si>
  <si>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</si>
  <si>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</si>
  <si>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</si>
  <si>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</si>
  <si>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</si>
  <si>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</si>
  <si>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</si>
  <si>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</si>
  <si>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</si>
  <si>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</si>
  <si>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</si>
  <si>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</si>
  <si>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</si>
  <si>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</si>
  <si>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</si>
  <si>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</si>
  <si>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</si>
  <si>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</si>
  <si>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</si>
  <si>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</si>
  <si>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</si>
  <si>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</si>
  <si>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</si>
  <si>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</si>
  <si>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</si>
  <si>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</si>
  <si>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</si>
  <si>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</si>
  <si>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SPLOŠNO INTERNI VODOVOD IN KANALIZACIJA</t>
  </si>
  <si>
    <t>SPLOŠNO INTERNI VODOVOD IN KANALIZACIJA SKUPAJ</t>
  </si>
  <si>
    <t>PREZRAČEVANJE-NARAVNO</t>
  </si>
  <si>
    <t>Pomozna gradbena dela  dolbljenje utorov, čiščenje odpadkov  itd ..</t>
  </si>
  <si>
    <t>PREZRAČEVANJE - NARAVNO SKUPAJ</t>
  </si>
  <si>
    <t xml:space="preserve">serijsko stikalo  </t>
  </si>
  <si>
    <t xml:space="preserve">menjalno stikalo  </t>
  </si>
  <si>
    <t xml:space="preserve">vtičnica 230 V, 16A  </t>
  </si>
  <si>
    <t xml:space="preserve">vtičnica 230 V, 16A s pokrovom  </t>
  </si>
  <si>
    <t xml:space="preserve">menjalno, križno stikalo  </t>
  </si>
  <si>
    <t>SPLOŠNA DELA</t>
  </si>
  <si>
    <t>Demontaža stare instalacije, odklopi in odstranitev, izsekovanje sten za polaganje novih kablov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</si>
  <si>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</si>
  <si>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</si>
  <si>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</si>
  <si>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KUHINJA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</si>
  <si>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</si>
  <si>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</si>
  <si>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</si>
  <si>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</si>
  <si>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</si>
  <si>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</si>
  <si>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Umivalnik iz sanitarne keramike za montažo na steno, komplet z pritrdilnim in tesnilnim materialom, vključno s S - sifonom, odtočnim ventilom, gumijasto uvodnico fi50mm, širina umivalnika 500mm, globina 500mm , barvni odtenek in tip po izbiri investitorja. 
Po končani montaži, je potrebno spojne rege silikonizirat z belim sanitarnim silikonom.</t>
  </si>
  <si>
    <t xml:space="preserve">Straniščna školjka iz sanitarne keramike, samostoječa z iztokom nazaj, vključno s sedežno desko s pokrovom, vključno z pritrdilnim in tesnilnim materialom, gumijasto manšeto za priključitev na odtok, barva in tip školjke po izbiri investitorja,  </t>
  </si>
  <si>
    <t>20x2</t>
  </si>
  <si>
    <t>Majcingerjeva ulica 7, stanovanje 318, Maribor</t>
  </si>
  <si>
    <t xml:space="preserve">SKUPAJ STANOVANJE </t>
  </si>
  <si>
    <t>Odstranitev obstoječega pvc tlaka v hodniku in kuhinji  vključno z odvozom na ustrezno deponijo in vsemi pomožnimi deli</t>
  </si>
  <si>
    <t>Odstranitev parketa v dnevni sobi  vključno z odvozom na ustrezno deponijo in vsemi pomožnimi deli.</t>
  </si>
  <si>
    <t>Odstranitev talnih keramičnih ploščic v kopalnici vključno z odvozom na ustrezno deponijo in vsemi pomožnimi deli.</t>
  </si>
  <si>
    <t>Odstranitev nizkostenske obrobe na balkonu.</t>
  </si>
  <si>
    <t>Odstranitev notranjih vrat z nadsvetlobo vključno z odvozom na ustrezno deponijo in vsemi pomožnimi deli.</t>
  </si>
  <si>
    <t>Odstranitev umivalnika  vključno z odvozom na ustrezno deponijo in vsemi pomožnimi deli.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</si>
  <si>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</si>
  <si>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Dobava in montaža enokrilnih notranjih vrat z nadsvetlobo.</t>
  </si>
  <si>
    <t>* svetle mere v cm (V2, V3, V4, V5) 81 cm X 210 cm</t>
  </si>
  <si>
    <t>* svetle mere cm (V1): 81 cm x 197 cm</t>
  </si>
  <si>
    <r>
      <rPr>
        <b/>
        <sz val="10"/>
        <rFont val="Arial"/>
        <family val="2"/>
        <charset val="238"/>
      </rPr>
      <t>Kopalna kad z enoročno armaturo:</t>
    </r>
    <r>
      <rPr>
        <sz val="10"/>
        <rFont val="Arial"/>
        <family val="2"/>
        <charset val="238"/>
      </rPr>
      <t xml:space="preserve">
Dobava in montaža kompletne akrilne vgradne kopalne kadi prevokotne oblike, sestavljene iz:
- znotraj emajlirane tlorisne vel. 1600 x 700 mm, primerne za obzidavo,
- stenske enoročne mešalne baterije z iztokom spredaj in iztokom za prho, s konzolo za pršno glavo, pršno glavo in povezovalno cevjo,
- odtočne garniture za kopalno kad
- dveh podometnih medeninastih ventilov DN 20 z rozetama in kapama,
- zastor kadi z kopalno zaveso
- s pritrdilnim in tesnilnim materialom</t>
    </r>
  </si>
  <si>
    <t>Dobava in polaganje tesnilnega traku po robovih v stiku tal in stene, v vogalih vertikalno po celi višini stene kadi v širini 12 cm</t>
  </si>
  <si>
    <t>Dobava in polaganje nizkostenske obrobe na balkonu višine 10cm,vključno z dobavo lepila, fugirne mase, pripravo podlage, pripravo lepila, fugiranjem ter vsemi prenosi do mesta vgraditve in manipulativnimi stroški, tip po izboru investitorja.</t>
  </si>
  <si>
    <t>Dobava, vgradnja vertikalnih revizijskih vratc v kopalnici mere 30 cm x 30 cm skupaj z vsemi prenosi in pitrdilnim materialom.</t>
  </si>
  <si>
    <t>Kopalnica + WC</t>
  </si>
  <si>
    <t>HODNIK IN SHRAMBA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</si>
  <si>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</si>
  <si>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>(TEM ČATEŽ):</t>
    </r>
  </si>
  <si>
    <t>Odstranitev stenskih keramičnih ploščic v kopalnici  vključno z odvozom na ustrezno deponijo in vsemi pomožnimi deli.</t>
  </si>
  <si>
    <t>Predaja navodil, garancij, foto materiala, ključev</t>
  </si>
  <si>
    <t>Dobava in lepljenje lamelnega hrastovega parketa debeline minimalno 8mm, 1. kvaliteta. V postavki vključena tudi vsa pred dela, priprava površin, raznos materiala po in v objektu.</t>
  </si>
  <si>
    <t>Brušenje, kitanje ter lakiranje parketa 3 x;  lakiranje s pol mat visoko odpornim lakom na vodni osnovi po navodilu proizvajalca.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</si>
  <si>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</si>
  <si>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vodovodno vertikalo </t>
  </si>
  <si>
    <t xml:space="preserve">Priključek na obstoječo kanalizacijsko vertikalo </t>
  </si>
  <si>
    <t>Izpiranje sistema, tlačna preizkušnja vodovodnega sistema</t>
  </si>
  <si>
    <t>Preizkus kanalizacijskega omrežja.</t>
  </si>
  <si>
    <t>Dobava in montaža kopalniškega ventilator dimenzije fi 100, odgovorja Systemair BF 100T</t>
  </si>
  <si>
    <t>Dobava, montaža in predaja nove ključavnice za nabiralnik s ključi.</t>
  </si>
  <si>
    <t>Dobava in izdelava kopije ključa v skupno stopnišče.</t>
  </si>
  <si>
    <t>Dobava in izdelava kopije ključa za klet.</t>
  </si>
  <si>
    <t>DNEVNI DEL-SOBA 3</t>
  </si>
  <si>
    <t>KOMUNIKACIJSKA OMARICA</t>
  </si>
  <si>
    <t>Omarica 3 redna z zaključitvijo komunikacijskih kablov RJ 45</t>
  </si>
  <si>
    <t>Notranji razdelilec</t>
  </si>
  <si>
    <t>Razdelilnik 3-redni, dimenzij 300x650x140mm,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</si>
  <si>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</si>
  <si>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</si>
  <si>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</si>
  <si>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</si>
  <si>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</si>
  <si>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>Komplet, dobava in montaža, odstranitev stare omarice in odvoz na deponijo.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</si>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</sst>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8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5" applyFont="1" applyAlignment="1">
      <alignment horizontal="justify" vertical="center" wrapText="1"/>
    </xf>
    <xf numFmtId="0" fontId="4" fillId="0" borderId="0" xfId="5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3" borderId="4" xfId="0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8" fillId="3" borderId="0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center"/>
    </xf>
    <xf numFmtId="0" fontId="8" fillId="6" borderId="0" xfId="0" applyFont="1" applyFill="1"/>
    <xf numFmtId="0" fontId="11" fillId="0" borderId="0" xfId="5" applyFont="1" applyBorder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1" fillId="0" borderId="0" xfId="5" applyFont="1" applyAlignment="1">
      <alignment horizontal="justify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left"/>
    </xf>
    <xf numFmtId="0" fontId="8" fillId="0" borderId="1" xfId="0" applyFont="1" applyBorder="1"/>
    <xf numFmtId="4" fontId="7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0" fontId="11" fillId="0" borderId="3" xfId="0" applyFont="1" applyBorder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1" fillId="5" borderId="0" xfId="0" applyFont="1" applyFill="1" applyAlignment="1">
      <alignment horizontal="justify" vertical="center" wrapText="1"/>
    </xf>
    <xf numFmtId="0" fontId="11" fillId="5" borderId="4" xfId="5" applyFont="1" applyFill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0" fontId="11" fillId="5" borderId="0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top" wrapText="1"/>
    </xf>
    <xf numFmtId="0" fontId="11" fillId="0" borderId="0" xfId="5" applyFont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2" fontId="11" fillId="5" borderId="4" xfId="5" applyNumberFormat="1" applyFont="1" applyFill="1" applyBorder="1" applyAlignment="1">
      <alignment vertical="center"/>
    </xf>
    <xf numFmtId="2" fontId="11" fillId="5" borderId="4" xfId="5" applyNumberFormat="1" applyFont="1" applyFill="1" applyBorder="1" applyAlignment="1">
      <alignment horizontal="right" vertical="center"/>
    </xf>
    <xf numFmtId="0" fontId="11" fillId="5" borderId="0" xfId="0" applyFont="1" applyFill="1" applyAlignment="1">
      <alignment vertical="top" wrapText="1"/>
    </xf>
    <xf numFmtId="1" fontId="14" fillId="4" borderId="0" xfId="0" applyNumberFormat="1" applyFont="1" applyFill="1" applyAlignment="1">
      <alignment horizontal="right" vertical="top"/>
    </xf>
    <xf numFmtId="0" fontId="11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11" fillId="4" borderId="5" xfId="0" applyFont="1" applyFill="1" applyBorder="1" applyAlignment="1">
      <alignment vertical="top"/>
    </xf>
    <xf numFmtId="0" fontId="2" fillId="4" borderId="6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vertical="top" wrapText="1"/>
    </xf>
    <xf numFmtId="0" fontId="11" fillId="4" borderId="8" xfId="0" applyFont="1" applyFill="1" applyBorder="1" applyAlignment="1">
      <alignment horizontal="left" vertical="top" wrapText="1"/>
    </xf>
    <xf numFmtId="0" fontId="8" fillId="7" borderId="0" xfId="0" applyFont="1" applyFill="1" applyBorder="1"/>
    <xf numFmtId="4" fontId="7" fillId="7" borderId="0" xfId="0" applyNumberFormat="1" applyFont="1" applyFill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left" vertical="top" wrapText="1" shrinkToFit="1"/>
    </xf>
    <xf numFmtId="4" fontId="7" fillId="2" borderId="0" xfId="0" applyNumberFormat="1" applyFont="1" applyFill="1" applyAlignment="1">
      <alignment horizontal="right"/>
    </xf>
    <xf numFmtId="0" fontId="11" fillId="4" borderId="6" xfId="0" applyFont="1" applyFill="1" applyBorder="1" applyAlignment="1">
      <alignment vertical="top" wrapText="1"/>
    </xf>
    <xf numFmtId="0" fontId="11" fillId="7" borderId="6" xfId="0" applyFont="1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7" fillId="6" borderId="0" xfId="0" applyNumberFormat="1" applyFont="1" applyFill="1" applyAlignment="1">
      <alignment horizontal="right" vertical="center"/>
    </xf>
    <xf numFmtId="0" fontId="8" fillId="5" borderId="4" xfId="0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wrapText="1"/>
    </xf>
    <xf numFmtId="0" fontId="2" fillId="0" borderId="0" xfId="6" applyNumberFormat="1" applyFont="1" applyFill="1" applyBorder="1" applyAlignment="1">
      <alignment horizontal="right" wrapText="1"/>
    </xf>
    <xf numFmtId="0" fontId="11" fillId="5" borderId="4" xfId="5" applyFont="1" applyFill="1" applyBorder="1" applyAlignment="1">
      <alignment horizontal="right" vertical="center" wrapText="1"/>
    </xf>
    <xf numFmtId="0" fontId="11" fillId="0" borderId="0" xfId="5" applyFont="1" applyAlignment="1">
      <alignment horizontal="right" vertical="center" wrapText="1"/>
    </xf>
    <xf numFmtId="0" fontId="11" fillId="0" borderId="0" xfId="5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top"/>
    </xf>
    <xf numFmtId="0" fontId="2" fillId="4" borderId="6" xfId="0" applyFont="1" applyFill="1" applyBorder="1" applyAlignment="1">
      <alignment horizontal="right" vertical="top"/>
    </xf>
    <xf numFmtId="0" fontId="2" fillId="4" borderId="6" xfId="0" applyFont="1" applyFill="1" applyBorder="1" applyAlignment="1">
      <alignment horizontal="right" vertical="top" wrapText="1"/>
    </xf>
    <xf numFmtId="0" fontId="2" fillId="4" borderId="7" xfId="0" applyFont="1" applyFill="1" applyBorder="1" applyAlignment="1">
      <alignment horizontal="right" vertical="top"/>
    </xf>
    <xf numFmtId="0" fontId="2" fillId="4" borderId="5" xfId="0" applyFont="1" applyFill="1" applyBorder="1" applyAlignment="1">
      <alignment horizontal="right" vertical="top" wrapText="1"/>
    </xf>
    <xf numFmtId="0" fontId="11" fillId="4" borderId="8" xfId="0" applyFont="1" applyFill="1" applyBorder="1" applyAlignment="1">
      <alignment horizontal="right"/>
    </xf>
    <xf numFmtId="4" fontId="7" fillId="2" borderId="0" xfId="0" applyNumberFormat="1" applyFont="1" applyFill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/>
    </xf>
    <xf numFmtId="4" fontId="7" fillId="3" borderId="4" xfId="0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right" vertical="center" wrapText="1"/>
    </xf>
    <xf numFmtId="4" fontId="2" fillId="0" borderId="0" xfId="6" applyNumberFormat="1" applyFont="1" applyFill="1" applyBorder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4" fontId="11" fillId="5" borderId="4" xfId="5" applyNumberFormat="1" applyFont="1" applyFill="1" applyBorder="1" applyAlignment="1">
      <alignment horizontal="right" vertical="center" wrapText="1"/>
    </xf>
    <xf numFmtId="4" fontId="11" fillId="0" borderId="0" xfId="5" applyNumberFormat="1" applyFont="1" applyAlignment="1">
      <alignment horizontal="right" vertical="center" wrapText="1"/>
    </xf>
    <xf numFmtId="4" fontId="11" fillId="0" borderId="0" xfId="5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wrapText="1"/>
    </xf>
    <xf numFmtId="4" fontId="2" fillId="0" borderId="0" xfId="4" applyNumberFormat="1" applyFont="1" applyFill="1" applyBorder="1" applyAlignment="1">
      <alignment horizontal="right"/>
    </xf>
    <xf numFmtId="4" fontId="11" fillId="5" borderId="4" xfId="5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 wrapText="1"/>
    </xf>
    <xf numFmtId="0" fontId="9" fillId="6" borderId="0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 wrapText="1"/>
    </xf>
    <xf numFmtId="49" fontId="2" fillId="5" borderId="4" xfId="5" applyNumberFormat="1" applyFont="1" applyFill="1" applyBorder="1" applyAlignment="1">
      <alignment horizontal="right" vertical="center" wrapText="1"/>
    </xf>
    <xf numFmtId="49" fontId="2" fillId="0" borderId="0" xfId="5" applyNumberFormat="1" applyFont="1" applyAlignment="1">
      <alignment horizontal="right" vertical="center" wrapText="1"/>
    </xf>
    <xf numFmtId="49" fontId="2" fillId="0" borderId="0" xfId="5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top" wrapText="1"/>
    </xf>
    <xf numFmtId="49" fontId="11" fillId="0" borderId="0" xfId="5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7" borderId="0" xfId="0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right" vertical="top"/>
    </xf>
    <xf numFmtId="0" fontId="2" fillId="4" borderId="10" xfId="0" applyFont="1" applyFill="1" applyBorder="1" applyAlignment="1">
      <alignment horizontal="right" vertical="top"/>
    </xf>
    <xf numFmtId="0" fontId="2" fillId="4" borderId="11" xfId="0" applyFont="1" applyFill="1" applyBorder="1" applyAlignment="1">
      <alignment horizontal="right" vertical="top"/>
    </xf>
    <xf numFmtId="0" fontId="11" fillId="4" borderId="12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5" borderId="4" xfId="0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 wrapText="1"/>
    </xf>
    <xf numFmtId="4" fontId="2" fillId="0" borderId="0" xfId="4" applyNumberFormat="1" applyFont="1" applyFill="1" applyAlignment="1">
      <alignment horizontal="right"/>
    </xf>
    <xf numFmtId="4" fontId="2" fillId="4" borderId="5" xfId="0" applyNumberFormat="1" applyFont="1" applyFill="1" applyBorder="1" applyAlignment="1">
      <alignment horizontal="right" vertical="top" wrapText="1"/>
    </xf>
    <xf numFmtId="4" fontId="2" fillId="4" borderId="6" xfId="0" applyNumberFormat="1" applyFont="1" applyFill="1" applyBorder="1" applyAlignment="1">
      <alignment horizontal="right" vertical="top" wrapText="1"/>
    </xf>
    <xf numFmtId="4" fontId="2" fillId="4" borderId="7" xfId="0" applyNumberFormat="1" applyFont="1" applyFill="1" applyBorder="1" applyAlignment="1">
      <alignment horizontal="right" vertical="top" wrapText="1"/>
    </xf>
    <xf numFmtId="4" fontId="11" fillId="4" borderId="8" xfId="0" applyNumberFormat="1" applyFont="1" applyFill="1" applyBorder="1" applyAlignment="1">
      <alignment horizontal="right"/>
    </xf>
    <xf numFmtId="4" fontId="11" fillId="4" borderId="6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wrapText="1"/>
    </xf>
    <xf numFmtId="165" fontId="0" fillId="0" borderId="0" xfId="0" applyNumberFormat="1"/>
    <xf numFmtId="0" fontId="2" fillId="0" borderId="0" xfId="5" applyFont="1" applyAlignment="1">
      <alignment horizontal="justify" vertical="center" wrapText="1"/>
    </xf>
    <xf numFmtId="0" fontId="2" fillId="0" borderId="0" xfId="5" applyFont="1" applyAlignment="1">
      <alignment horizontal="right" wrapText="1"/>
    </xf>
    <xf numFmtId="4" fontId="2" fillId="0" borderId="0" xfId="5" applyNumberFormat="1" applyFont="1" applyAlignment="1">
      <alignment horizontal="right" wrapText="1"/>
    </xf>
    <xf numFmtId="0" fontId="2" fillId="0" borderId="0" xfId="5" applyFont="1" applyBorder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/>
    <xf numFmtId="4" fontId="7" fillId="5" borderId="0" xfId="0" applyNumberFormat="1" applyFont="1" applyFill="1" applyAlignment="1">
      <alignment horizontal="right" vertical="center"/>
    </xf>
    <xf numFmtId="0" fontId="2" fillId="0" borderId="0" xfId="1" applyFont="1" applyAlignment="1">
      <alignment vertical="top" wrapText="1"/>
    </xf>
    <xf numFmtId="49" fontId="11" fillId="5" borderId="4" xfId="5" applyNumberFormat="1" applyFont="1" applyFill="1" applyBorder="1" applyAlignment="1">
      <alignment horizontal="right" vertical="center" wrapText="1"/>
    </xf>
    <xf numFmtId="0" fontId="11" fillId="0" borderId="0" xfId="5" applyFont="1" applyAlignment="1">
      <alignment horizontal="right" vertical="top" wrapText="1"/>
    </xf>
    <xf numFmtId="1" fontId="17" fillId="4" borderId="0" xfId="0" applyNumberFormat="1" applyFont="1" applyFill="1" applyAlignment="1">
      <alignment horizontal="right" vertical="top"/>
    </xf>
    <xf numFmtId="4" fontId="7" fillId="0" borderId="0" xfId="0" applyNumberFormat="1" applyFont="1"/>
    <xf numFmtId="4" fontId="8" fillId="0" borderId="0" xfId="0" applyNumberFormat="1" applyFont="1" applyAlignment="1">
      <alignment horizontal="center" vertical="center" wrapText="1"/>
    </xf>
    <xf numFmtId="4" fontId="7" fillId="6" borderId="0" xfId="0" applyNumberFormat="1" applyFont="1" applyFill="1" applyAlignment="1">
      <alignment horizontal="center" vertical="center"/>
    </xf>
    <xf numFmtId="4" fontId="7" fillId="6" borderId="0" xfId="0" applyNumberFormat="1" applyFont="1" applyFill="1"/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right"/>
    </xf>
    <xf numFmtId="4" fontId="11" fillId="0" borderId="0" xfId="0" applyNumberFormat="1" applyFont="1"/>
    <xf numFmtId="4" fontId="2" fillId="0" borderId="0" xfId="0" applyNumberFormat="1" applyFont="1"/>
    <xf numFmtId="4" fontId="7" fillId="5" borderId="0" xfId="0" applyNumberFormat="1" applyFont="1" applyFill="1"/>
    <xf numFmtId="4" fontId="8" fillId="5" borderId="4" xfId="0" applyNumberFormat="1" applyFont="1" applyFill="1" applyBorder="1" applyAlignment="1">
      <alignment horizontal="center" vertical="center" wrapText="1"/>
    </xf>
    <xf numFmtId="4" fontId="2" fillId="0" borderId="0" xfId="5" applyNumberFormat="1" applyFont="1" applyAlignment="1">
      <alignment horizont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 applyProtection="1">
      <alignment horizontal="right"/>
      <protection locked="0"/>
    </xf>
    <xf numFmtId="4" fontId="2" fillId="0" borderId="0" xfId="7" applyNumberFormat="1" applyFont="1" applyAlignment="1">
      <alignment horizontal="right" wrapText="1"/>
    </xf>
    <xf numFmtId="4" fontId="11" fillId="0" borderId="0" xfId="0" applyNumberFormat="1" applyFont="1" applyAlignment="1">
      <alignment horizontal="right" wrapText="1"/>
    </xf>
    <xf numFmtId="4" fontId="11" fillId="5" borderId="4" xfId="5" applyNumberFormat="1" applyFont="1" applyFill="1" applyBorder="1" applyAlignment="1">
      <alignment horizontal="center" vertical="center" wrapText="1"/>
    </xf>
    <xf numFmtId="4" fontId="11" fillId="0" borderId="0" xfId="5" applyNumberFormat="1" applyFont="1" applyAlignment="1">
      <alignment horizontal="center" vertical="center" wrapText="1"/>
    </xf>
    <xf numFmtId="4" fontId="11" fillId="0" borderId="0" xfId="5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4" fontId="11" fillId="0" borderId="0" xfId="5" applyNumberFormat="1" applyFont="1" applyBorder="1" applyAlignment="1">
      <alignment horizontal="center" vertical="center" wrapText="1"/>
    </xf>
    <xf numFmtId="4" fontId="2" fillId="0" borderId="0" xfId="5" applyNumberFormat="1" applyFont="1" applyBorder="1" applyAlignment="1">
      <alignment horizontal="center" wrapText="1"/>
    </xf>
    <xf numFmtId="4" fontId="11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center" wrapText="1"/>
    </xf>
    <xf numFmtId="4" fontId="11" fillId="0" borderId="0" xfId="4" applyNumberFormat="1" applyFont="1" applyFill="1" applyBorder="1"/>
    <xf numFmtId="4" fontId="2" fillId="0" borderId="0" xfId="0" applyNumberFormat="1" applyFont="1" applyBorder="1"/>
    <xf numFmtId="4" fontId="11" fillId="5" borderId="4" xfId="5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11" fillId="0" borderId="0" xfId="4" applyNumberFormat="1" applyFont="1" applyFill="1"/>
    <xf numFmtId="4" fontId="7" fillId="7" borderId="0" xfId="0" applyNumberFormat="1" applyFont="1" applyFill="1" applyBorder="1"/>
    <xf numFmtId="4" fontId="2" fillId="4" borderId="5" xfId="0" applyNumberFormat="1" applyFont="1" applyFill="1" applyBorder="1" applyAlignment="1">
      <alignment horizontal="right" vertical="top"/>
    </xf>
    <xf numFmtId="4" fontId="2" fillId="4" borderId="6" xfId="0" applyNumberFormat="1" applyFont="1" applyFill="1" applyBorder="1" applyAlignment="1">
      <alignment horizontal="right" vertical="top"/>
    </xf>
    <xf numFmtId="4" fontId="2" fillId="4" borderId="7" xfId="0" applyNumberFormat="1" applyFont="1" applyFill="1" applyBorder="1" applyAlignment="1">
      <alignment horizontal="right" vertical="top"/>
    </xf>
    <xf numFmtId="4" fontId="11" fillId="4" borderId="8" xfId="0" applyNumberFormat="1" applyFont="1" applyFill="1" applyBorder="1"/>
    <xf numFmtId="4" fontId="11" fillId="4" borderId="6" xfId="0" applyNumberFormat="1" applyFont="1" applyFill="1" applyBorder="1" applyAlignment="1">
      <alignment horizontal="right" vertical="top"/>
    </xf>
    <xf numFmtId="4" fontId="11" fillId="4" borderId="6" xfId="0" applyNumberFormat="1" applyFont="1" applyFill="1" applyBorder="1" applyAlignment="1">
      <alignment vertical="center"/>
    </xf>
    <xf numFmtId="4" fontId="7" fillId="2" borderId="0" xfId="0" applyNumberFormat="1" applyFont="1" applyFill="1"/>
    <xf numFmtId="4" fontId="8" fillId="0" borderId="1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0" fontId="11" fillId="4" borderId="7" xfId="0" applyFont="1" applyFill="1" applyBorder="1" applyAlignment="1">
      <alignment vertical="top"/>
    </xf>
    <xf numFmtId="0" fontId="2" fillId="4" borderId="7" xfId="0" applyFont="1" applyFill="1" applyBorder="1" applyAlignment="1">
      <alignment vertical="top"/>
    </xf>
    <xf numFmtId="0" fontId="2" fillId="4" borderId="8" xfId="0" applyFont="1" applyFill="1" applyBorder="1" applyAlignment="1">
      <alignment horizontal="right" vertical="top"/>
    </xf>
    <xf numFmtId="0" fontId="2" fillId="4" borderId="7" xfId="0" applyFont="1" applyFill="1" applyBorder="1" applyAlignment="1">
      <alignment horizontal="righ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right" vertical="top" wrapText="1"/>
    </xf>
    <xf numFmtId="4" fontId="2" fillId="4" borderId="8" xfId="0" applyNumberFormat="1" applyFont="1" applyFill="1" applyBorder="1" applyAlignment="1">
      <alignment horizontal="right" vertical="top" wrapText="1"/>
    </xf>
    <xf numFmtId="4" fontId="2" fillId="4" borderId="8" xfId="0" applyNumberFormat="1" applyFont="1" applyFill="1" applyBorder="1" applyAlignment="1">
      <alignment horizontal="right" vertical="top"/>
    </xf>
    <xf numFmtId="0" fontId="2" fillId="4" borderId="5" xfId="0" applyFont="1" applyFill="1" applyBorder="1" applyAlignment="1">
      <alignment horizontal="left" vertical="top" wrapText="1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9525</xdr:colOff>
      <xdr:row>202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08"/>
  <sheetViews>
    <sheetView tabSelected="1" view="pageBreakPreview" topLeftCell="A169" zoomScaleNormal="100" zoomScaleSheetLayoutView="100" workbookViewId="0">
      <selection activeCell="B182" sqref="B182"/>
    </sheetView>
  </sheetViews>
  <sheetFormatPr defaultColWidth="9.140625" defaultRowHeight="14.25"/>
  <cols>
    <col min="1" max="1" width="6.42578125" style="14" customWidth="1"/>
    <col min="2" max="2" width="77.42578125" style="6" bestFit="1" customWidth="1"/>
    <col min="3" max="3" width="9.140625" style="14" bestFit="1" customWidth="1"/>
    <col min="4" max="4" width="8.7109375" style="38" bestFit="1" customWidth="1"/>
    <col min="5" max="5" width="12.7109375" style="159" customWidth="1"/>
    <col min="6" max="6" width="14.5703125" style="159" customWidth="1"/>
    <col min="7" max="16384" width="9.140625" style="1"/>
  </cols>
  <sheetData>
    <row r="3" spans="1:6">
      <c r="B3" s="7" t="s">
        <v>7</v>
      </c>
    </row>
    <row r="5" spans="1:6">
      <c r="B5" s="31" t="s">
        <v>132</v>
      </c>
    </row>
    <row r="7" spans="1:6">
      <c r="B7" s="6" t="s">
        <v>0</v>
      </c>
    </row>
    <row r="8" spans="1:6">
      <c r="B8" s="8" t="s">
        <v>1</v>
      </c>
      <c r="C8" s="80"/>
    </row>
    <row r="9" spans="1:6">
      <c r="B9" s="8" t="s">
        <v>2</v>
      </c>
      <c r="C9" s="80"/>
    </row>
    <row r="10" spans="1:6">
      <c r="B10" s="8" t="s">
        <v>3</v>
      </c>
      <c r="C10" s="80"/>
    </row>
    <row r="12" spans="1:6" ht="38.25">
      <c r="A12" s="113" t="s">
        <v>4</v>
      </c>
      <c r="B12" s="9" t="s">
        <v>5</v>
      </c>
      <c r="C12" s="81" t="s">
        <v>46</v>
      </c>
      <c r="D12" s="82" t="s">
        <v>6</v>
      </c>
      <c r="E12" s="160" t="s">
        <v>45</v>
      </c>
      <c r="F12" s="160" t="s">
        <v>28</v>
      </c>
    </row>
    <row r="13" spans="1:6">
      <c r="A13" s="81"/>
      <c r="B13" s="10" t="s">
        <v>9</v>
      </c>
      <c r="C13" s="82"/>
      <c r="D13" s="137"/>
      <c r="E13" s="160"/>
    </row>
    <row r="14" spans="1:6">
      <c r="A14" s="81"/>
      <c r="B14" s="10" t="s">
        <v>8</v>
      </c>
      <c r="C14" s="82"/>
      <c r="D14" s="137"/>
      <c r="E14" s="160"/>
    </row>
    <row r="15" spans="1:6" ht="12.2" customHeight="1">
      <c r="A15" s="81"/>
      <c r="B15" s="10"/>
      <c r="C15" s="82"/>
      <c r="D15" s="137"/>
      <c r="E15" s="160"/>
    </row>
    <row r="16" spans="1:6">
      <c r="A16" s="114"/>
      <c r="B16" s="32" t="s">
        <v>98</v>
      </c>
      <c r="C16" s="83"/>
      <c r="D16" s="83"/>
      <c r="E16" s="161"/>
      <c r="F16" s="162"/>
    </row>
    <row r="17" spans="1:10" ht="306">
      <c r="B17" s="11" t="s">
        <v>30</v>
      </c>
      <c r="C17" s="37"/>
      <c r="D17" s="37"/>
      <c r="E17" s="163"/>
    </row>
    <row r="18" spans="1:10" ht="216.75">
      <c r="B18" s="11" t="s">
        <v>31</v>
      </c>
      <c r="C18" s="37"/>
      <c r="D18" s="37"/>
      <c r="E18" s="163"/>
    </row>
    <row r="19" spans="1:10">
      <c r="B19" s="10"/>
      <c r="C19" s="37"/>
      <c r="D19" s="37"/>
      <c r="E19" s="163"/>
    </row>
    <row r="20" spans="1:10" customFormat="1" ht="15.75" thickBot="1">
      <c r="A20" s="115"/>
      <c r="B20" s="29" t="s">
        <v>97</v>
      </c>
      <c r="C20" s="12"/>
      <c r="D20" s="102"/>
      <c r="E20" s="102"/>
      <c r="F20" s="102"/>
    </row>
    <row r="21" spans="1:10" customFormat="1" ht="15.75" thickTop="1">
      <c r="A21" s="112"/>
      <c r="B21" s="13"/>
      <c r="C21" s="14"/>
      <c r="D21" s="38"/>
      <c r="E21" s="38"/>
      <c r="F21" s="38"/>
    </row>
    <row r="22" spans="1:10" customFormat="1" ht="51.75">
      <c r="A22" s="112"/>
      <c r="B22" s="13" t="s">
        <v>37</v>
      </c>
      <c r="C22" s="14"/>
      <c r="D22" s="38"/>
      <c r="E22" s="38"/>
      <c r="F22" s="38"/>
    </row>
    <row r="23" spans="1:10" customFormat="1" ht="26.25">
      <c r="A23" s="112"/>
      <c r="B23" s="13" t="s">
        <v>38</v>
      </c>
      <c r="C23" s="14"/>
      <c r="D23" s="38"/>
      <c r="E23" s="38"/>
      <c r="F23" s="38"/>
    </row>
    <row r="24" spans="1:10" customFormat="1" ht="15">
      <c r="A24" s="112"/>
      <c r="B24" s="13"/>
      <c r="C24" s="14"/>
      <c r="D24" s="38"/>
      <c r="E24" s="38"/>
      <c r="F24" s="38"/>
    </row>
    <row r="25" spans="1:10" customFormat="1" ht="26.25">
      <c r="A25" s="112" t="s">
        <v>10</v>
      </c>
      <c r="B25" s="13" t="s">
        <v>134</v>
      </c>
      <c r="C25" s="19" t="s">
        <v>68</v>
      </c>
      <c r="D25" s="38">
        <v>12.7</v>
      </c>
      <c r="E25" s="38">
        <v>0</v>
      </c>
      <c r="F25" s="38">
        <f t="shared" ref="F25:F36" si="0">SUM(D25*E25)</f>
        <v>0</v>
      </c>
      <c r="J25" s="147"/>
    </row>
    <row r="26" spans="1:10" customFormat="1" ht="26.25">
      <c r="A26" s="112" t="s">
        <v>13</v>
      </c>
      <c r="B26" s="13" t="s">
        <v>135</v>
      </c>
      <c r="C26" s="19" t="s">
        <v>68</v>
      </c>
      <c r="D26" s="44">
        <v>16.600000000000001</v>
      </c>
      <c r="E26" s="38">
        <v>0</v>
      </c>
      <c r="F26" s="38">
        <f t="shared" si="0"/>
        <v>0</v>
      </c>
      <c r="J26" s="147"/>
    </row>
    <row r="27" spans="1:10" customFormat="1" ht="26.25">
      <c r="A27" s="112" t="s">
        <v>14</v>
      </c>
      <c r="B27" s="15" t="s">
        <v>136</v>
      </c>
      <c r="C27" s="19" t="s">
        <v>68</v>
      </c>
      <c r="D27" s="44">
        <v>3.86</v>
      </c>
      <c r="E27" s="38">
        <v>0</v>
      </c>
      <c r="F27" s="38">
        <f t="shared" si="0"/>
        <v>0</v>
      </c>
      <c r="J27" s="147"/>
    </row>
    <row r="28" spans="1:10" customFormat="1" ht="26.25">
      <c r="A28" s="116" t="s">
        <v>15</v>
      </c>
      <c r="B28" s="17" t="s">
        <v>152</v>
      </c>
      <c r="C28" s="19" t="s">
        <v>68</v>
      </c>
      <c r="D28" s="44">
        <v>12</v>
      </c>
      <c r="E28" s="44">
        <v>0</v>
      </c>
      <c r="F28" s="38">
        <f t="shared" si="0"/>
        <v>0</v>
      </c>
      <c r="J28" s="147"/>
    </row>
    <row r="29" spans="1:10" customFormat="1" ht="15">
      <c r="A29" s="116" t="s">
        <v>16</v>
      </c>
      <c r="B29" s="17" t="s">
        <v>137</v>
      </c>
      <c r="C29" s="19" t="s">
        <v>92</v>
      </c>
      <c r="D29" s="44">
        <v>6</v>
      </c>
      <c r="E29" s="44">
        <v>0</v>
      </c>
      <c r="F29" s="38">
        <f t="shared" si="0"/>
        <v>0</v>
      </c>
      <c r="J29" s="147"/>
    </row>
    <row r="30" spans="1:10" customFormat="1" ht="26.25">
      <c r="A30" s="112" t="s">
        <v>17</v>
      </c>
      <c r="B30" s="15" t="s">
        <v>138</v>
      </c>
      <c r="C30" s="19" t="s">
        <v>11</v>
      </c>
      <c r="D30" s="44">
        <v>4</v>
      </c>
      <c r="E30" s="38">
        <v>0</v>
      </c>
      <c r="F30" s="38">
        <f t="shared" si="0"/>
        <v>0</v>
      </c>
      <c r="J30" s="147"/>
    </row>
    <row r="31" spans="1:10" customFormat="1" ht="26.25">
      <c r="A31" s="112" t="s">
        <v>18</v>
      </c>
      <c r="B31" s="15" t="s">
        <v>40</v>
      </c>
      <c r="C31" s="19" t="s">
        <v>68</v>
      </c>
      <c r="D31" s="44">
        <v>101.4</v>
      </c>
      <c r="E31" s="38">
        <v>0</v>
      </c>
      <c r="F31" s="38">
        <f t="shared" si="0"/>
        <v>0</v>
      </c>
      <c r="J31" s="147"/>
    </row>
    <row r="32" spans="1:10" customFormat="1" ht="26.25">
      <c r="A32" s="112" t="s">
        <v>20</v>
      </c>
      <c r="B32" s="15" t="s">
        <v>41</v>
      </c>
      <c r="C32" s="19" t="s">
        <v>68</v>
      </c>
      <c r="D32" s="44">
        <v>51.35</v>
      </c>
      <c r="E32" s="38">
        <v>0</v>
      </c>
      <c r="F32" s="38">
        <f t="shared" si="0"/>
        <v>0</v>
      </c>
      <c r="J32" s="147"/>
    </row>
    <row r="33" spans="1:10" customFormat="1" ht="26.25">
      <c r="A33" s="112" t="s">
        <v>21</v>
      </c>
      <c r="B33" s="15" t="s">
        <v>42</v>
      </c>
      <c r="C33" s="19" t="s">
        <v>11</v>
      </c>
      <c r="D33" s="44">
        <v>1</v>
      </c>
      <c r="E33" s="38">
        <v>0</v>
      </c>
      <c r="F33" s="38">
        <f t="shared" si="0"/>
        <v>0</v>
      </c>
      <c r="J33" s="147"/>
    </row>
    <row r="34" spans="1:10" customFormat="1" ht="15">
      <c r="A34" s="112" t="s">
        <v>22</v>
      </c>
      <c r="B34" s="15" t="s">
        <v>43</v>
      </c>
      <c r="C34" s="19" t="s">
        <v>11</v>
      </c>
      <c r="D34" s="44">
        <v>1</v>
      </c>
      <c r="E34" s="38">
        <v>0</v>
      </c>
      <c r="F34" s="38">
        <f t="shared" si="0"/>
        <v>0</v>
      </c>
      <c r="J34" s="147"/>
    </row>
    <row r="35" spans="1:10" customFormat="1" ht="15">
      <c r="A35" s="112" t="s">
        <v>23</v>
      </c>
      <c r="B35" s="15" t="s">
        <v>139</v>
      </c>
      <c r="C35" s="19" t="s">
        <v>11</v>
      </c>
      <c r="D35" s="44">
        <v>1</v>
      </c>
      <c r="E35" s="38">
        <v>0</v>
      </c>
      <c r="F35" s="38">
        <f t="shared" si="0"/>
        <v>0</v>
      </c>
      <c r="J35" s="147"/>
    </row>
    <row r="36" spans="1:10" customFormat="1" ht="26.25">
      <c r="A36" s="112" t="s">
        <v>24</v>
      </c>
      <c r="B36" s="15" t="s">
        <v>39</v>
      </c>
      <c r="C36" s="19" t="s">
        <v>11</v>
      </c>
      <c r="D36" s="38">
        <v>1</v>
      </c>
      <c r="E36" s="38">
        <v>0</v>
      </c>
      <c r="F36" s="38">
        <f t="shared" si="0"/>
        <v>0</v>
      </c>
      <c r="J36" s="147"/>
    </row>
    <row r="37" spans="1:10" customFormat="1" ht="15">
      <c r="A37" s="112"/>
      <c r="B37" s="28" t="s">
        <v>36</v>
      </c>
      <c r="C37" s="19"/>
      <c r="D37" s="38"/>
      <c r="E37" s="38"/>
      <c r="F37" s="164">
        <f>SUM(F25:F36)</f>
        <v>0</v>
      </c>
      <c r="J37" s="147"/>
    </row>
    <row r="38" spans="1:10" customFormat="1" ht="15">
      <c r="A38" s="112"/>
      <c r="B38" s="15"/>
      <c r="C38" s="19"/>
      <c r="D38" s="38"/>
      <c r="E38" s="38"/>
      <c r="F38" s="38"/>
      <c r="J38" s="147"/>
    </row>
    <row r="39" spans="1:10" customFormat="1" ht="15">
      <c r="A39" s="112"/>
      <c r="B39" s="13"/>
      <c r="C39" s="14"/>
      <c r="D39" s="38"/>
      <c r="E39" s="38"/>
      <c r="F39" s="38"/>
      <c r="J39" s="147"/>
    </row>
    <row r="40" spans="1:10" customFormat="1" ht="15.75" thickBot="1">
      <c r="A40" s="115"/>
      <c r="B40" s="29" t="s">
        <v>96</v>
      </c>
      <c r="C40" s="12"/>
      <c r="D40" s="102"/>
      <c r="E40" s="102"/>
      <c r="F40" s="102"/>
      <c r="J40" s="147"/>
    </row>
    <row r="41" spans="1:10" customFormat="1" ht="15.75" thickTop="1">
      <c r="A41" s="112"/>
      <c r="B41" s="13"/>
      <c r="C41" s="14"/>
      <c r="D41" s="38"/>
      <c r="E41" s="38"/>
      <c r="F41" s="38"/>
      <c r="J41" s="147"/>
    </row>
    <row r="42" spans="1:10" customFormat="1" ht="15">
      <c r="A42" s="112" t="s">
        <v>10</v>
      </c>
      <c r="B42" s="13" t="s">
        <v>162</v>
      </c>
      <c r="C42" s="112" t="s">
        <v>11</v>
      </c>
      <c r="D42" s="146">
        <v>1</v>
      </c>
      <c r="E42" s="146">
        <v>0</v>
      </c>
      <c r="F42" s="38">
        <f>SUM(D42*E42)</f>
        <v>0</v>
      </c>
      <c r="J42" s="147"/>
    </row>
    <row r="43" spans="1:10" customFormat="1" ht="15">
      <c r="A43" s="112" t="s">
        <v>13</v>
      </c>
      <c r="B43" s="13" t="s">
        <v>163</v>
      </c>
      <c r="C43" s="112" t="s">
        <v>11</v>
      </c>
      <c r="D43" s="38">
        <v>2</v>
      </c>
      <c r="E43" s="38">
        <v>0</v>
      </c>
      <c r="F43" s="38">
        <f>SUM(D43*E43)</f>
        <v>0</v>
      </c>
      <c r="J43" s="147"/>
    </row>
    <row r="44" spans="1:10" customFormat="1" ht="15">
      <c r="A44" s="112" t="s">
        <v>14</v>
      </c>
      <c r="B44" s="13" t="s">
        <v>164</v>
      </c>
      <c r="C44" s="112" t="s">
        <v>11</v>
      </c>
      <c r="D44" s="38">
        <v>2</v>
      </c>
      <c r="E44" s="38">
        <v>0</v>
      </c>
      <c r="F44" s="38">
        <f>SUM(D44*E44)</f>
        <v>0</v>
      </c>
      <c r="J44" s="147"/>
    </row>
    <row r="45" spans="1:10" customFormat="1" ht="15">
      <c r="A45" s="112" t="s">
        <v>15</v>
      </c>
      <c r="B45" s="13" t="s">
        <v>48</v>
      </c>
      <c r="C45" s="14" t="s">
        <v>44</v>
      </c>
      <c r="D45" s="38">
        <v>1</v>
      </c>
      <c r="E45" s="38">
        <v>0</v>
      </c>
      <c r="F45" s="38">
        <f>SUM(D45*E45)</f>
        <v>0</v>
      </c>
      <c r="J45" s="147"/>
    </row>
    <row r="46" spans="1:10" customFormat="1" ht="15">
      <c r="A46" s="112" t="s">
        <v>16</v>
      </c>
      <c r="B46" s="13" t="s">
        <v>153</v>
      </c>
      <c r="C46" s="14" t="s">
        <v>44</v>
      </c>
      <c r="D46" s="38">
        <v>1</v>
      </c>
      <c r="E46" s="38">
        <v>0</v>
      </c>
      <c r="F46" s="38">
        <f>SUM(D46*E46)</f>
        <v>0</v>
      </c>
      <c r="J46" s="147"/>
    </row>
    <row r="47" spans="1:10" customFormat="1" ht="15">
      <c r="A47" s="112"/>
      <c r="B47" s="28" t="s">
        <v>47</v>
      </c>
      <c r="C47" s="14"/>
      <c r="D47" s="38"/>
      <c r="E47" s="38"/>
      <c r="F47" s="164">
        <f>SUM(F42:F46)</f>
        <v>0</v>
      </c>
      <c r="J47" s="147"/>
    </row>
    <row r="48" spans="1:10" customFormat="1" ht="15">
      <c r="A48" s="112"/>
      <c r="B48" s="13"/>
      <c r="C48" s="14"/>
      <c r="D48" s="38"/>
      <c r="E48" s="38"/>
      <c r="F48" s="38"/>
      <c r="J48" s="147"/>
    </row>
    <row r="49" spans="1:10" customFormat="1" ht="15.75" thickBot="1">
      <c r="A49" s="115"/>
      <c r="B49" s="29" t="s">
        <v>95</v>
      </c>
      <c r="C49" s="12"/>
      <c r="D49" s="102"/>
      <c r="E49" s="102"/>
      <c r="F49" s="102"/>
      <c r="J49" s="147"/>
    </row>
    <row r="50" spans="1:10" customFormat="1" ht="15.75" thickTop="1">
      <c r="A50" s="112"/>
      <c r="B50" s="18"/>
      <c r="C50" s="14"/>
      <c r="D50" s="38"/>
      <c r="E50" s="38"/>
      <c r="F50" s="38"/>
      <c r="J50" s="147"/>
    </row>
    <row r="51" spans="1:10" customFormat="1" ht="15">
      <c r="A51" s="112"/>
      <c r="B51" s="22" t="s">
        <v>50</v>
      </c>
      <c r="C51" s="14"/>
      <c r="D51" s="38"/>
      <c r="E51" s="38"/>
      <c r="F51" s="38"/>
      <c r="J51" s="147"/>
    </row>
    <row r="52" spans="1:10" customFormat="1" ht="39">
      <c r="A52" s="112"/>
      <c r="B52" s="23" t="s">
        <v>140</v>
      </c>
      <c r="C52" s="14"/>
      <c r="D52" s="38"/>
      <c r="E52" s="38"/>
      <c r="F52" s="38"/>
      <c r="J52" s="147"/>
    </row>
    <row r="53" spans="1:10" customFormat="1" ht="15">
      <c r="A53" s="112"/>
      <c r="B53" s="23" t="s">
        <v>51</v>
      </c>
      <c r="C53" s="14"/>
      <c r="D53" s="38"/>
      <c r="E53" s="38"/>
      <c r="F53" s="38"/>
      <c r="J53" s="147"/>
    </row>
    <row r="54" spans="1:10" customFormat="1" ht="15">
      <c r="A54" s="112"/>
      <c r="B54" s="21"/>
      <c r="C54" s="14"/>
      <c r="D54" s="38"/>
      <c r="E54" s="38"/>
      <c r="F54" s="38"/>
      <c r="J54" s="147"/>
    </row>
    <row r="55" spans="1:10" customFormat="1" ht="15">
      <c r="A55" s="116" t="s">
        <v>10</v>
      </c>
      <c r="B55" s="17" t="s">
        <v>141</v>
      </c>
      <c r="C55" s="19"/>
      <c r="D55" s="44"/>
      <c r="E55" s="44"/>
      <c r="F55" s="44"/>
      <c r="J55" s="147"/>
    </row>
    <row r="56" spans="1:10" customFormat="1" ht="15">
      <c r="A56" s="116"/>
      <c r="B56" s="17" t="s">
        <v>142</v>
      </c>
      <c r="C56" s="19" t="s">
        <v>11</v>
      </c>
      <c r="D56" s="44">
        <v>4</v>
      </c>
      <c r="E56" s="38">
        <v>0</v>
      </c>
      <c r="F56" s="44">
        <f>SUM(D56*E56)</f>
        <v>0</v>
      </c>
      <c r="J56" s="147"/>
    </row>
    <row r="57" spans="1:10" customFormat="1" ht="15">
      <c r="A57" s="116"/>
      <c r="B57" s="17"/>
      <c r="C57" s="19"/>
      <c r="D57" s="44"/>
      <c r="E57" s="44"/>
      <c r="F57" s="44"/>
      <c r="J57" s="147"/>
    </row>
    <row r="58" spans="1:10" customFormat="1" ht="15">
      <c r="A58" s="116"/>
      <c r="B58" s="22" t="s">
        <v>52</v>
      </c>
      <c r="C58" s="19"/>
      <c r="D58" s="44"/>
      <c r="E58" s="44"/>
      <c r="F58" s="44"/>
      <c r="J58" s="147"/>
    </row>
    <row r="59" spans="1:10" customFormat="1" ht="115.5">
      <c r="A59" s="116"/>
      <c r="B59" s="23" t="s">
        <v>53</v>
      </c>
      <c r="C59" s="14"/>
      <c r="D59" s="38"/>
      <c r="E59" s="38"/>
      <c r="F59" s="38"/>
      <c r="J59" s="147"/>
    </row>
    <row r="60" spans="1:10" customFormat="1" ht="26.25">
      <c r="A60" s="116"/>
      <c r="B60" s="23" t="s">
        <v>54</v>
      </c>
      <c r="C60" s="14"/>
      <c r="D60" s="38"/>
      <c r="E60" s="38"/>
      <c r="F60" s="38"/>
      <c r="J60" s="147"/>
    </row>
    <row r="61" spans="1:10" customFormat="1" ht="15">
      <c r="A61" s="116" t="s">
        <v>13</v>
      </c>
      <c r="B61" s="17" t="s">
        <v>55</v>
      </c>
      <c r="C61" s="14"/>
      <c r="D61" s="38"/>
      <c r="E61" s="38"/>
      <c r="F61" s="38"/>
      <c r="J61" s="147"/>
    </row>
    <row r="62" spans="1:10" customFormat="1" ht="15">
      <c r="A62" s="116"/>
      <c r="B62" s="17" t="s">
        <v>143</v>
      </c>
      <c r="C62" s="14" t="s">
        <v>11</v>
      </c>
      <c r="D62" s="38">
        <v>1</v>
      </c>
      <c r="E62" s="38">
        <v>0</v>
      </c>
      <c r="F62" s="38">
        <f>SUM(D62*E62)</f>
        <v>0</v>
      </c>
      <c r="J62" s="147"/>
    </row>
    <row r="63" spans="1:10" customFormat="1" ht="15">
      <c r="A63" s="116"/>
      <c r="B63" s="28" t="s">
        <v>49</v>
      </c>
      <c r="C63" s="14"/>
      <c r="D63" s="38"/>
      <c r="E63" s="38"/>
      <c r="F63" s="164">
        <f>SUM(F51:F62)</f>
        <v>0</v>
      </c>
      <c r="J63" s="147"/>
    </row>
    <row r="64" spans="1:10" customFormat="1" ht="15">
      <c r="A64" s="116"/>
      <c r="B64" s="17"/>
      <c r="C64" s="14"/>
      <c r="D64" s="38"/>
      <c r="E64" s="38"/>
      <c r="F64" s="38"/>
      <c r="J64" s="147"/>
    </row>
    <row r="65" spans="1:10" customFormat="1" ht="15.75" thickBot="1">
      <c r="A65" s="115"/>
      <c r="B65" s="29" t="s">
        <v>94</v>
      </c>
      <c r="C65" s="12"/>
      <c r="D65" s="102"/>
      <c r="E65" s="102"/>
      <c r="F65" s="102"/>
      <c r="J65" s="147"/>
    </row>
    <row r="66" spans="1:10" customFormat="1" ht="15.75" thickTop="1">
      <c r="A66" s="112"/>
      <c r="B66" s="13"/>
      <c r="C66" s="14"/>
      <c r="D66" s="38"/>
      <c r="E66" s="38"/>
      <c r="F66" s="38"/>
      <c r="J66" s="147"/>
    </row>
    <row r="67" spans="1:10" customFormat="1" ht="38.25">
      <c r="A67" s="112" t="s">
        <v>10</v>
      </c>
      <c r="B67" s="24" t="s">
        <v>57</v>
      </c>
      <c r="C67" s="14" t="s">
        <v>68</v>
      </c>
      <c r="D67" s="38">
        <v>18.5</v>
      </c>
      <c r="E67" s="38">
        <v>0</v>
      </c>
      <c r="F67" s="38">
        <f t="shared" ref="F67:F72" si="1">SUM(D67*E67)</f>
        <v>0</v>
      </c>
      <c r="J67" s="147"/>
    </row>
    <row r="68" spans="1:10" customFormat="1" ht="38.25">
      <c r="A68" s="112" t="s">
        <v>13</v>
      </c>
      <c r="B68" s="24" t="s">
        <v>58</v>
      </c>
      <c r="C68" s="14" t="s">
        <v>68</v>
      </c>
      <c r="D68" s="38">
        <v>3.3</v>
      </c>
      <c r="E68" s="38">
        <v>0</v>
      </c>
      <c r="F68" s="38">
        <f t="shared" si="1"/>
        <v>0</v>
      </c>
      <c r="J68" s="147"/>
    </row>
    <row r="69" spans="1:10" customFormat="1" ht="51">
      <c r="A69" s="112" t="s">
        <v>14</v>
      </c>
      <c r="B69" s="25" t="s">
        <v>59</v>
      </c>
      <c r="C69" s="14" t="s">
        <v>68</v>
      </c>
      <c r="D69" s="38">
        <v>8.9</v>
      </c>
      <c r="E69" s="38">
        <v>0</v>
      </c>
      <c r="F69" s="38">
        <f t="shared" si="1"/>
        <v>0</v>
      </c>
      <c r="J69" s="147"/>
    </row>
    <row r="70" spans="1:10" customFormat="1" ht="25.5">
      <c r="A70" s="112" t="s">
        <v>15</v>
      </c>
      <c r="B70" s="25" t="s">
        <v>145</v>
      </c>
      <c r="C70" s="19" t="s">
        <v>92</v>
      </c>
      <c r="D70" s="38">
        <v>11.5</v>
      </c>
      <c r="E70" s="38">
        <v>0</v>
      </c>
      <c r="F70" s="38">
        <f t="shared" si="1"/>
        <v>0</v>
      </c>
      <c r="J70" s="147"/>
    </row>
    <row r="71" spans="1:10" customFormat="1" ht="38.25">
      <c r="A71" s="112" t="s">
        <v>16</v>
      </c>
      <c r="B71" s="25" t="s">
        <v>146</v>
      </c>
      <c r="C71" s="19" t="s">
        <v>92</v>
      </c>
      <c r="D71" s="38">
        <v>6.1</v>
      </c>
      <c r="E71" s="38">
        <v>0</v>
      </c>
      <c r="F71" s="38">
        <f t="shared" si="1"/>
        <v>0</v>
      </c>
      <c r="J71" s="147"/>
    </row>
    <row r="72" spans="1:10" customFormat="1" ht="25.5">
      <c r="A72" s="112" t="s">
        <v>17</v>
      </c>
      <c r="B72" s="25" t="s">
        <v>147</v>
      </c>
      <c r="C72" s="19" t="s">
        <v>11</v>
      </c>
      <c r="D72" s="38">
        <v>1</v>
      </c>
      <c r="E72" s="38">
        <v>0</v>
      </c>
      <c r="F72" s="38">
        <f t="shared" si="1"/>
        <v>0</v>
      </c>
      <c r="J72" s="147"/>
    </row>
    <row r="73" spans="1:10" customFormat="1" ht="15">
      <c r="A73" s="112"/>
      <c r="B73" s="25"/>
      <c r="C73" s="19"/>
      <c r="D73" s="38"/>
      <c r="E73" s="38"/>
      <c r="F73" s="38"/>
      <c r="J73" s="147"/>
    </row>
    <row r="74" spans="1:10" customFormat="1" ht="16.5" customHeight="1">
      <c r="A74" s="112"/>
      <c r="B74" s="28" t="s">
        <v>56</v>
      </c>
      <c r="C74" s="14"/>
      <c r="D74" s="38"/>
      <c r="E74" s="38"/>
      <c r="F74" s="164">
        <f>SUM(F67:F72)</f>
        <v>0</v>
      </c>
      <c r="J74" s="147"/>
    </row>
    <row r="75" spans="1:10" customFormat="1" ht="15">
      <c r="A75" s="112"/>
      <c r="B75" s="25"/>
      <c r="C75" s="14"/>
      <c r="D75" s="38"/>
      <c r="E75" s="159"/>
      <c r="F75" s="38"/>
      <c r="J75" s="147"/>
    </row>
    <row r="76" spans="1:10" customFormat="1" ht="15.75" thickBot="1">
      <c r="A76" s="115"/>
      <c r="B76" s="29" t="s">
        <v>93</v>
      </c>
      <c r="C76" s="12"/>
      <c r="D76" s="102"/>
      <c r="E76" s="102"/>
      <c r="F76" s="102"/>
      <c r="J76" s="147"/>
    </row>
    <row r="77" spans="1:10" customFormat="1" ht="15.75" thickTop="1">
      <c r="A77" s="112"/>
      <c r="B77" s="13"/>
      <c r="C77" s="14"/>
      <c r="D77" s="38"/>
      <c r="E77" s="38"/>
      <c r="F77" s="38"/>
      <c r="J77" s="147"/>
    </row>
    <row r="78" spans="1:10" customFormat="1" ht="15">
      <c r="A78" s="112" t="s">
        <v>10</v>
      </c>
      <c r="B78" s="13" t="s">
        <v>61</v>
      </c>
      <c r="C78" s="14" t="s">
        <v>44</v>
      </c>
      <c r="D78" s="38">
        <v>1</v>
      </c>
      <c r="E78" s="38">
        <v>0</v>
      </c>
      <c r="F78" s="38">
        <f>SUM(D78*E78)</f>
        <v>0</v>
      </c>
      <c r="J78" s="147"/>
    </row>
    <row r="79" spans="1:10" customFormat="1" ht="26.25">
      <c r="A79" s="116" t="s">
        <v>13</v>
      </c>
      <c r="B79" s="16" t="s">
        <v>67</v>
      </c>
      <c r="C79" s="14" t="s">
        <v>68</v>
      </c>
      <c r="D79" s="38">
        <v>152.80000000000001</v>
      </c>
      <c r="E79" s="38">
        <v>0</v>
      </c>
      <c r="F79" s="38">
        <f>SUM(D79*E79)</f>
        <v>0</v>
      </c>
      <c r="J79" s="147"/>
    </row>
    <row r="80" spans="1:10" customFormat="1" ht="51">
      <c r="A80" s="112" t="s">
        <v>14</v>
      </c>
      <c r="B80" s="26" t="s">
        <v>69</v>
      </c>
      <c r="C80" s="14" t="s">
        <v>68</v>
      </c>
      <c r="D80" s="38">
        <v>101.4</v>
      </c>
      <c r="E80" s="38">
        <v>0</v>
      </c>
      <c r="F80" s="38">
        <f>SUM(D80*E80)</f>
        <v>0</v>
      </c>
      <c r="J80" s="147"/>
    </row>
    <row r="81" spans="1:10" customFormat="1" ht="26.25">
      <c r="A81" s="112" t="s">
        <v>15</v>
      </c>
      <c r="B81" s="15" t="s">
        <v>62</v>
      </c>
      <c r="C81" s="14" t="s">
        <v>68</v>
      </c>
      <c r="D81" s="38">
        <v>51.35</v>
      </c>
      <c r="E81" s="38">
        <v>0</v>
      </c>
      <c r="F81" s="38">
        <f>SUM(D81*E81)</f>
        <v>0</v>
      </c>
      <c r="J81" s="147"/>
    </row>
    <row r="82" spans="1:10" customFormat="1" ht="15">
      <c r="A82" s="112"/>
      <c r="B82" s="28" t="s">
        <v>60</v>
      </c>
      <c r="C82" s="14"/>
      <c r="D82" s="38"/>
      <c r="E82" s="38"/>
      <c r="F82" s="164">
        <f>SUM(F78:F81)</f>
        <v>0</v>
      </c>
      <c r="J82" s="147"/>
    </row>
    <row r="83" spans="1:10" customFormat="1" ht="15">
      <c r="A83" s="112"/>
      <c r="B83" s="15"/>
      <c r="C83" s="14"/>
      <c r="D83" s="38"/>
      <c r="E83" s="159"/>
      <c r="F83" s="38"/>
      <c r="J83" s="147"/>
    </row>
    <row r="84" spans="1:10" customFormat="1" ht="15.75" thickBot="1">
      <c r="A84" s="115"/>
      <c r="B84" s="29" t="s">
        <v>91</v>
      </c>
      <c r="C84" s="12"/>
      <c r="D84" s="102"/>
      <c r="E84" s="102"/>
      <c r="F84" s="102"/>
      <c r="J84" s="147"/>
    </row>
    <row r="85" spans="1:10" customFormat="1" ht="15.75" thickTop="1">
      <c r="A85" s="112"/>
      <c r="B85" s="13"/>
      <c r="C85" s="14"/>
      <c r="D85" s="38"/>
      <c r="E85" s="38"/>
      <c r="F85" s="38"/>
      <c r="J85" s="147"/>
    </row>
    <row r="86" spans="1:10" customFormat="1" ht="89.25">
      <c r="A86" s="112" t="s">
        <v>10</v>
      </c>
      <c r="B86" s="27" t="s">
        <v>64</v>
      </c>
      <c r="C86" s="14" t="s">
        <v>68</v>
      </c>
      <c r="D86" s="38">
        <v>31.7</v>
      </c>
      <c r="E86" s="38">
        <v>0</v>
      </c>
      <c r="F86" s="38">
        <f>SUM(D86*E86)</f>
        <v>0</v>
      </c>
      <c r="J86" s="147"/>
    </row>
    <row r="87" spans="1:10" ht="25.5" customHeight="1">
      <c r="A87" s="112" t="s">
        <v>13</v>
      </c>
      <c r="B87" s="133" t="s">
        <v>154</v>
      </c>
      <c r="C87" s="134" t="s">
        <v>68</v>
      </c>
      <c r="D87" s="135">
        <v>31.7</v>
      </c>
      <c r="E87" s="135">
        <v>0</v>
      </c>
      <c r="F87" s="44">
        <f>SUM(D87*E87)</f>
        <v>0</v>
      </c>
      <c r="I87"/>
      <c r="J87" s="147"/>
    </row>
    <row r="88" spans="1:10" ht="25.5">
      <c r="A88" s="112" t="s">
        <v>14</v>
      </c>
      <c r="B88" s="136" t="s">
        <v>155</v>
      </c>
      <c r="C88" s="134" t="s">
        <v>68</v>
      </c>
      <c r="D88" s="135">
        <v>31.7</v>
      </c>
      <c r="E88" s="135">
        <v>0</v>
      </c>
      <c r="F88" s="44">
        <f>SUM(D88*E88)</f>
        <v>0</v>
      </c>
      <c r="I88"/>
      <c r="J88" s="147"/>
    </row>
    <row r="89" spans="1:10" customFormat="1" ht="15" customHeight="1">
      <c r="A89" s="112" t="s">
        <v>15</v>
      </c>
      <c r="B89" s="16" t="s">
        <v>65</v>
      </c>
      <c r="C89" s="19" t="s">
        <v>92</v>
      </c>
      <c r="D89" s="38">
        <v>35</v>
      </c>
      <c r="E89" s="38">
        <v>0</v>
      </c>
      <c r="F89" s="44">
        <f>SUM(D89*E89)</f>
        <v>0</v>
      </c>
      <c r="J89" s="147"/>
    </row>
    <row r="90" spans="1:10" customFormat="1" ht="15">
      <c r="A90" s="112" t="s">
        <v>16</v>
      </c>
      <c r="B90" s="15" t="s">
        <v>66</v>
      </c>
      <c r="C90" s="14" t="s">
        <v>11</v>
      </c>
      <c r="D90" s="38">
        <v>1</v>
      </c>
      <c r="E90" s="38">
        <v>0</v>
      </c>
      <c r="F90" s="44">
        <f>SUM(D90*E90)</f>
        <v>0</v>
      </c>
      <c r="J90" s="147"/>
    </row>
    <row r="91" spans="1:10" customFormat="1" ht="15">
      <c r="A91" s="112"/>
      <c r="B91" s="28" t="s">
        <v>63</v>
      </c>
      <c r="C91" s="14"/>
      <c r="D91" s="38"/>
      <c r="E91" s="38"/>
      <c r="F91" s="165">
        <f>SUM(F86:F90)</f>
        <v>0</v>
      </c>
      <c r="J91" s="147"/>
    </row>
    <row r="92" spans="1:10" customFormat="1" ht="15">
      <c r="A92" s="112"/>
      <c r="B92" s="15"/>
      <c r="C92" s="14"/>
      <c r="D92" s="38"/>
      <c r="E92" s="159"/>
      <c r="F92" s="166"/>
      <c r="J92" s="147"/>
    </row>
    <row r="93" spans="1:10" customFormat="1" ht="15">
      <c r="A93" s="112"/>
      <c r="B93" s="32" t="s">
        <v>128</v>
      </c>
      <c r="C93" s="19"/>
      <c r="D93" s="38"/>
      <c r="E93" s="159"/>
      <c r="F93" s="164">
        <f>F91+F82+F74+F63+F47+F37</f>
        <v>0</v>
      </c>
      <c r="J93" s="147"/>
    </row>
    <row r="94" spans="1:10" ht="15">
      <c r="A94" s="112"/>
      <c r="B94" s="15"/>
      <c r="C94" s="19"/>
      <c r="E94" s="38"/>
      <c r="F94" s="38"/>
      <c r="I94"/>
      <c r="J94" s="147"/>
    </row>
    <row r="95" spans="1:10" ht="15">
      <c r="A95" s="152"/>
      <c r="B95" s="153" t="s">
        <v>99</v>
      </c>
      <c r="C95" s="154"/>
      <c r="D95" s="154"/>
      <c r="E95" s="154"/>
      <c r="F95" s="167"/>
      <c r="I95"/>
      <c r="J95" s="147"/>
    </row>
    <row r="96" spans="1:10" ht="357">
      <c r="A96" s="81"/>
      <c r="B96" s="155" t="s">
        <v>32</v>
      </c>
      <c r="C96" s="37"/>
      <c r="D96" s="37"/>
      <c r="E96" s="37"/>
      <c r="I96"/>
      <c r="J96" s="147"/>
    </row>
    <row r="97" spans="1:10" ht="255">
      <c r="A97" s="81"/>
      <c r="B97" s="155" t="s">
        <v>33</v>
      </c>
      <c r="C97" s="37"/>
      <c r="D97" s="37"/>
      <c r="E97" s="37"/>
      <c r="I97"/>
      <c r="J97" s="147"/>
    </row>
    <row r="98" spans="1:10" s="4" customFormat="1" ht="15">
      <c r="A98" s="81"/>
      <c r="B98" s="30"/>
      <c r="C98" s="37"/>
      <c r="D98" s="37"/>
      <c r="E98" s="37"/>
      <c r="F98" s="159"/>
      <c r="I98"/>
      <c r="J98" s="147"/>
    </row>
    <row r="99" spans="1:10" s="5" customFormat="1" ht="15.75" thickBot="1">
      <c r="A99" s="156"/>
      <c r="B99" s="48" t="s">
        <v>70</v>
      </c>
      <c r="C99" s="84"/>
      <c r="D99" s="138"/>
      <c r="E99" s="168"/>
      <c r="F99" s="168"/>
      <c r="I99"/>
      <c r="J99" s="147"/>
    </row>
    <row r="100" spans="1:10" s="3" customFormat="1" ht="15.75" thickTop="1">
      <c r="A100" s="157"/>
      <c r="B100" s="36"/>
      <c r="C100" s="149"/>
      <c r="D100" s="150"/>
      <c r="E100" s="169"/>
      <c r="F100" s="169"/>
      <c r="I100"/>
      <c r="J100" s="147"/>
    </row>
    <row r="101" spans="1:10" s="3" customFormat="1" ht="15">
      <c r="A101" s="117" t="s">
        <v>10</v>
      </c>
      <c r="B101" s="34" t="s">
        <v>71</v>
      </c>
      <c r="C101" s="76"/>
      <c r="D101" s="103"/>
      <c r="E101" s="170"/>
      <c r="F101" s="170"/>
      <c r="I101"/>
      <c r="J101" s="147"/>
    </row>
    <row r="102" spans="1:10" s="3" customFormat="1" ht="51">
      <c r="A102" s="118"/>
      <c r="B102" s="35" t="s">
        <v>129</v>
      </c>
      <c r="C102" s="76"/>
      <c r="D102" s="103"/>
      <c r="E102" s="170"/>
      <c r="F102" s="170"/>
      <c r="I102"/>
      <c r="J102" s="147"/>
    </row>
    <row r="103" spans="1:10" s="3" customFormat="1" ht="25.5">
      <c r="A103" s="118"/>
      <c r="B103" s="35" t="s">
        <v>72</v>
      </c>
      <c r="C103" s="85" t="s">
        <v>12</v>
      </c>
      <c r="D103" s="45">
        <v>1</v>
      </c>
      <c r="E103" s="44">
        <v>0</v>
      </c>
      <c r="F103" s="45">
        <f>SUM(E103*D103)</f>
        <v>0</v>
      </c>
      <c r="I103"/>
      <c r="J103" s="147"/>
    </row>
    <row r="104" spans="1:10" s="3" customFormat="1" ht="15">
      <c r="A104" s="117" t="s">
        <v>13</v>
      </c>
      <c r="B104" s="34" t="s">
        <v>73</v>
      </c>
      <c r="C104" s="85"/>
      <c r="D104" s="45"/>
      <c r="E104" s="44"/>
      <c r="F104" s="45"/>
      <c r="I104"/>
      <c r="J104" s="147"/>
    </row>
    <row r="105" spans="1:10" s="3" customFormat="1" ht="38.25">
      <c r="A105" s="118"/>
      <c r="B105" s="35" t="s">
        <v>130</v>
      </c>
      <c r="C105" s="46"/>
      <c r="D105" s="45"/>
      <c r="E105" s="44"/>
      <c r="F105" s="45"/>
      <c r="I105"/>
      <c r="J105" s="147"/>
    </row>
    <row r="106" spans="1:10" s="3" customFormat="1" ht="39.200000000000003" customHeight="1">
      <c r="A106" s="118"/>
      <c r="B106" s="53" t="s">
        <v>156</v>
      </c>
      <c r="C106" s="46" t="s">
        <v>12</v>
      </c>
      <c r="D106" s="45">
        <v>1</v>
      </c>
      <c r="E106" s="44">
        <v>0</v>
      </c>
      <c r="F106" s="45">
        <f>SUM(E106*D106)</f>
        <v>0</v>
      </c>
      <c r="I106"/>
      <c r="J106" s="147"/>
    </row>
    <row r="107" spans="1:10" s="3" customFormat="1" ht="127.5">
      <c r="A107" s="117" t="s">
        <v>14</v>
      </c>
      <c r="B107" s="35" t="s">
        <v>144</v>
      </c>
      <c r="C107" s="86" t="s">
        <v>74</v>
      </c>
      <c r="D107" s="104">
        <v>1</v>
      </c>
      <c r="E107" s="171">
        <v>0</v>
      </c>
      <c r="F107" s="172">
        <f>D107*E107</f>
        <v>0</v>
      </c>
      <c r="I107"/>
      <c r="J107" s="147"/>
    </row>
    <row r="108" spans="1:10" s="3" customFormat="1" ht="25.5">
      <c r="A108" s="119" t="s">
        <v>15</v>
      </c>
      <c r="B108" s="77" t="s">
        <v>100</v>
      </c>
      <c r="C108" s="78" t="s">
        <v>11</v>
      </c>
      <c r="D108" s="38">
        <v>1</v>
      </c>
      <c r="E108" s="166">
        <v>0</v>
      </c>
      <c r="F108" s="166">
        <f>D108*E108</f>
        <v>0</v>
      </c>
      <c r="I108"/>
      <c r="J108" s="147"/>
    </row>
    <row r="109" spans="1:10" s="3" customFormat="1" ht="25.5">
      <c r="A109" s="119" t="s">
        <v>16</v>
      </c>
      <c r="B109" s="77" t="s">
        <v>101</v>
      </c>
      <c r="C109" s="78"/>
      <c r="D109" s="105"/>
      <c r="E109" s="166"/>
      <c r="F109" s="166"/>
      <c r="I109"/>
      <c r="J109" s="147"/>
    </row>
    <row r="110" spans="1:10" s="3" customFormat="1" ht="13.7" customHeight="1">
      <c r="A110" s="120"/>
      <c r="B110" s="77" t="s">
        <v>75</v>
      </c>
      <c r="C110" s="78" t="s">
        <v>11</v>
      </c>
      <c r="D110" s="38">
        <v>1</v>
      </c>
      <c r="E110" s="166">
        <v>0</v>
      </c>
      <c r="F110" s="166">
        <f>D110*E110</f>
        <v>0</v>
      </c>
      <c r="I110"/>
      <c r="J110" s="147"/>
    </row>
    <row r="111" spans="1:10" s="3" customFormat="1" ht="15" customHeight="1">
      <c r="A111" s="119" t="s">
        <v>17</v>
      </c>
      <c r="B111" s="77" t="s">
        <v>102</v>
      </c>
      <c r="C111" s="78" t="s">
        <v>11</v>
      </c>
      <c r="D111" s="38">
        <v>1</v>
      </c>
      <c r="E111" s="166">
        <v>0</v>
      </c>
      <c r="F111" s="166">
        <f>D111*E111</f>
        <v>0</v>
      </c>
      <c r="I111"/>
      <c r="J111" s="147"/>
    </row>
    <row r="112" spans="1:10" s="3" customFormat="1" ht="15">
      <c r="A112" s="119" t="s">
        <v>18</v>
      </c>
      <c r="B112" s="77" t="s">
        <v>103</v>
      </c>
      <c r="C112" s="78" t="s">
        <v>11</v>
      </c>
      <c r="D112" s="38">
        <v>1</v>
      </c>
      <c r="E112" s="166">
        <v>0</v>
      </c>
      <c r="F112" s="166">
        <f>D112*E112</f>
        <v>0</v>
      </c>
      <c r="I112"/>
      <c r="J112" s="147"/>
    </row>
    <row r="113" spans="1:10" s="3" customFormat="1" ht="15">
      <c r="A113" s="117"/>
      <c r="B113" s="47" t="s">
        <v>104</v>
      </c>
      <c r="C113" s="85"/>
      <c r="D113" s="45"/>
      <c r="E113" s="44"/>
      <c r="F113" s="173">
        <f>SUM(F102:F112)</f>
        <v>0</v>
      </c>
      <c r="I113"/>
      <c r="J113" s="147"/>
    </row>
    <row r="114" spans="1:10" s="3" customFormat="1" ht="16.5" customHeight="1">
      <c r="A114" s="118"/>
      <c r="B114" s="35"/>
      <c r="C114" s="85"/>
      <c r="D114" s="45"/>
      <c r="E114" s="150"/>
      <c r="F114" s="45"/>
      <c r="I114"/>
      <c r="J114" s="147"/>
    </row>
    <row r="115" spans="1:10" s="3" customFormat="1" ht="15.75" thickBot="1">
      <c r="A115" s="121"/>
      <c r="B115" s="48" t="s">
        <v>76</v>
      </c>
      <c r="C115" s="87"/>
      <c r="D115" s="106"/>
      <c r="E115" s="174"/>
      <c r="F115" s="174"/>
      <c r="I115"/>
      <c r="J115" s="147"/>
    </row>
    <row r="116" spans="1:10" s="3" customFormat="1" ht="15.75" thickTop="1">
      <c r="A116" s="122"/>
      <c r="B116" s="36"/>
      <c r="C116" s="88"/>
      <c r="D116" s="107"/>
      <c r="E116" s="175"/>
      <c r="F116" s="175"/>
      <c r="I116"/>
      <c r="J116" s="147"/>
    </row>
    <row r="117" spans="1:10" s="3" customFormat="1" ht="28.5" customHeight="1">
      <c r="A117" s="118" t="s">
        <v>10</v>
      </c>
      <c r="B117" s="35" t="s">
        <v>77</v>
      </c>
      <c r="C117" s="85"/>
      <c r="D117" s="45"/>
      <c r="E117" s="150"/>
      <c r="F117" s="45"/>
      <c r="I117"/>
      <c r="J117" s="147"/>
    </row>
    <row r="118" spans="1:10" s="2" customFormat="1" ht="15">
      <c r="A118" s="118"/>
      <c r="B118" s="35" t="s">
        <v>78</v>
      </c>
      <c r="C118" s="85" t="s">
        <v>19</v>
      </c>
      <c r="D118" s="45">
        <v>60</v>
      </c>
      <c r="E118" s="150">
        <v>0</v>
      </c>
      <c r="F118" s="45">
        <f>D118*E118</f>
        <v>0</v>
      </c>
      <c r="I118"/>
      <c r="J118" s="147"/>
    </row>
    <row r="119" spans="1:10" s="2" customFormat="1" ht="15">
      <c r="A119" s="118"/>
      <c r="B119" s="35" t="s">
        <v>79</v>
      </c>
      <c r="C119" s="85" t="s">
        <v>19</v>
      </c>
      <c r="D119" s="45">
        <v>70</v>
      </c>
      <c r="E119" s="150">
        <v>0</v>
      </c>
      <c r="F119" s="45">
        <f>D119*E119</f>
        <v>0</v>
      </c>
      <c r="I119"/>
      <c r="J119" s="147"/>
    </row>
    <row r="120" spans="1:10" s="2" customFormat="1" ht="15">
      <c r="A120" s="118" t="s">
        <v>13</v>
      </c>
      <c r="B120" s="35" t="s">
        <v>80</v>
      </c>
      <c r="C120" s="85"/>
      <c r="D120" s="45"/>
      <c r="E120" s="150"/>
      <c r="F120" s="45"/>
      <c r="I120"/>
      <c r="J120" s="147"/>
    </row>
    <row r="121" spans="1:10" s="2" customFormat="1" ht="15">
      <c r="A121" s="118"/>
      <c r="B121" s="35" t="s">
        <v>131</v>
      </c>
      <c r="C121" s="85" t="s">
        <v>12</v>
      </c>
      <c r="D121" s="45">
        <v>1</v>
      </c>
      <c r="E121" s="150">
        <v>0</v>
      </c>
      <c r="F121" s="45">
        <f>D121*E121</f>
        <v>0</v>
      </c>
      <c r="I121"/>
      <c r="J121" s="147"/>
    </row>
    <row r="122" spans="1:10" s="3" customFormat="1" ht="15">
      <c r="A122" s="118"/>
      <c r="B122" s="35" t="s">
        <v>81</v>
      </c>
      <c r="C122" s="85" t="s">
        <v>12</v>
      </c>
      <c r="D122" s="45">
        <v>1</v>
      </c>
      <c r="E122" s="150">
        <v>0</v>
      </c>
      <c r="F122" s="45">
        <f>D122*E122</f>
        <v>0</v>
      </c>
      <c r="I122"/>
      <c r="J122" s="147"/>
    </row>
    <row r="123" spans="1:10" s="3" customFormat="1" ht="27.75" customHeight="1">
      <c r="A123" s="118" t="s">
        <v>14</v>
      </c>
      <c r="B123" s="35" t="s">
        <v>82</v>
      </c>
      <c r="C123" s="85"/>
      <c r="D123" s="45"/>
      <c r="E123" s="150"/>
      <c r="F123" s="45"/>
      <c r="I123"/>
      <c r="J123" s="147"/>
    </row>
    <row r="124" spans="1:10" s="2" customFormat="1" ht="15">
      <c r="A124" s="118"/>
      <c r="B124" s="35" t="s">
        <v>83</v>
      </c>
      <c r="C124" s="85" t="s">
        <v>25</v>
      </c>
      <c r="D124" s="45">
        <v>2</v>
      </c>
      <c r="E124" s="150">
        <v>0</v>
      </c>
      <c r="F124" s="45">
        <f>D124*E124</f>
        <v>0</v>
      </c>
      <c r="I124"/>
      <c r="J124" s="147"/>
    </row>
    <row r="125" spans="1:10" s="3" customFormat="1" ht="15">
      <c r="A125" s="118"/>
      <c r="B125" s="35" t="s">
        <v>84</v>
      </c>
      <c r="C125" s="85" t="s">
        <v>25</v>
      </c>
      <c r="D125" s="45">
        <v>2</v>
      </c>
      <c r="E125" s="150">
        <v>0</v>
      </c>
      <c r="F125" s="45">
        <f>D125*E125</f>
        <v>0</v>
      </c>
      <c r="I125"/>
      <c r="J125" s="147"/>
    </row>
    <row r="126" spans="1:10" s="5" customFormat="1" ht="15">
      <c r="A126" s="118" t="s">
        <v>15</v>
      </c>
      <c r="B126" s="35" t="s">
        <v>157</v>
      </c>
      <c r="C126" s="85" t="s">
        <v>12</v>
      </c>
      <c r="D126" s="45">
        <v>1</v>
      </c>
      <c r="E126" s="150">
        <v>0</v>
      </c>
      <c r="F126" s="45">
        <f>D126*E126</f>
        <v>0</v>
      </c>
      <c r="I126"/>
      <c r="J126" s="147"/>
    </row>
    <row r="127" spans="1:10" s="5" customFormat="1" ht="15">
      <c r="A127" s="118"/>
      <c r="B127" s="47" t="s">
        <v>105</v>
      </c>
      <c r="C127" s="85"/>
      <c r="D127" s="45"/>
      <c r="E127" s="169"/>
      <c r="F127" s="173">
        <f>SUM(F117:F126)</f>
        <v>0</v>
      </c>
      <c r="I127"/>
      <c r="J127" s="147"/>
    </row>
    <row r="128" spans="1:10" s="5" customFormat="1" ht="15">
      <c r="A128" s="118"/>
      <c r="B128" s="35"/>
      <c r="C128" s="85"/>
      <c r="D128" s="45"/>
      <c r="E128" s="176"/>
      <c r="F128" s="177"/>
      <c r="I128"/>
      <c r="J128" s="147"/>
    </row>
    <row r="129" spans="1:10" s="5" customFormat="1" ht="15.75" thickBot="1">
      <c r="A129" s="121"/>
      <c r="B129" s="48" t="s">
        <v>85</v>
      </c>
      <c r="C129" s="87"/>
      <c r="D129" s="106"/>
      <c r="E129" s="174"/>
      <c r="F129" s="174"/>
      <c r="I129"/>
      <c r="J129" s="147"/>
    </row>
    <row r="130" spans="1:10" s="5" customFormat="1" ht="15.75" thickTop="1">
      <c r="A130" s="122"/>
      <c r="B130" s="36"/>
      <c r="C130" s="88"/>
      <c r="D130" s="107"/>
      <c r="E130" s="175"/>
      <c r="F130" s="175"/>
      <c r="I130"/>
      <c r="J130" s="147"/>
    </row>
    <row r="131" spans="1:10" s="5" customFormat="1" ht="15">
      <c r="A131" s="118" t="s">
        <v>10</v>
      </c>
      <c r="B131" s="35" t="s">
        <v>86</v>
      </c>
      <c r="C131" s="85"/>
      <c r="D131" s="45"/>
      <c r="E131" s="169"/>
      <c r="F131" s="177"/>
      <c r="I131"/>
      <c r="J131" s="147"/>
    </row>
    <row r="132" spans="1:10" s="5" customFormat="1" ht="15">
      <c r="A132" s="118"/>
      <c r="B132" s="35" t="s">
        <v>87</v>
      </c>
      <c r="C132" s="85" t="s">
        <v>19</v>
      </c>
      <c r="D132" s="45">
        <v>18</v>
      </c>
      <c r="E132" s="150">
        <v>0</v>
      </c>
      <c r="F132" s="45">
        <f>D132*E132</f>
        <v>0</v>
      </c>
      <c r="I132"/>
      <c r="J132" s="147"/>
    </row>
    <row r="133" spans="1:10" s="5" customFormat="1" ht="15">
      <c r="A133" s="118"/>
      <c r="B133" s="35" t="s">
        <v>88</v>
      </c>
      <c r="C133" s="85" t="s">
        <v>19</v>
      </c>
      <c r="D133" s="45">
        <v>5</v>
      </c>
      <c r="E133" s="150">
        <v>0</v>
      </c>
      <c r="F133" s="45">
        <f>D133*E133</f>
        <v>0</v>
      </c>
      <c r="I133"/>
      <c r="J133" s="147"/>
    </row>
    <row r="134" spans="1:10" s="5" customFormat="1" ht="15">
      <c r="A134" s="118" t="s">
        <v>13</v>
      </c>
      <c r="B134" s="35" t="s">
        <v>158</v>
      </c>
      <c r="C134" s="85" t="s">
        <v>12</v>
      </c>
      <c r="D134" s="45">
        <v>1</v>
      </c>
      <c r="E134" s="150">
        <v>0</v>
      </c>
      <c r="F134" s="45">
        <f>D134*E134</f>
        <v>0</v>
      </c>
      <c r="I134"/>
      <c r="J134" s="147"/>
    </row>
    <row r="135" spans="1:10" s="5" customFormat="1" ht="15">
      <c r="A135" s="118"/>
      <c r="B135" s="47" t="s">
        <v>106</v>
      </c>
      <c r="C135" s="85"/>
      <c r="D135" s="45"/>
      <c r="E135" s="169"/>
      <c r="F135" s="173">
        <f>SUM(F132:F134)</f>
        <v>0</v>
      </c>
      <c r="I135"/>
      <c r="J135" s="147"/>
    </row>
    <row r="136" spans="1:10" s="5" customFormat="1" ht="15">
      <c r="A136" s="118"/>
      <c r="B136" s="35"/>
      <c r="C136" s="85"/>
      <c r="D136" s="45"/>
      <c r="E136" s="176"/>
      <c r="F136" s="177"/>
      <c r="I136"/>
      <c r="J136" s="147"/>
    </row>
    <row r="137" spans="1:10" s="5" customFormat="1" ht="15.75" thickBot="1">
      <c r="A137" s="121"/>
      <c r="B137" s="48" t="s">
        <v>107</v>
      </c>
      <c r="C137" s="87"/>
      <c r="D137" s="106"/>
      <c r="E137" s="174"/>
      <c r="F137" s="174"/>
      <c r="I137"/>
      <c r="J137" s="147"/>
    </row>
    <row r="138" spans="1:10" s="3" customFormat="1" ht="14.25" customHeight="1" thickTop="1">
      <c r="A138" s="123"/>
      <c r="B138" s="33"/>
      <c r="C138" s="89"/>
      <c r="D138" s="108"/>
      <c r="E138" s="178"/>
      <c r="F138" s="178"/>
      <c r="I138"/>
      <c r="J138" s="147"/>
    </row>
    <row r="139" spans="1:10" s="3" customFormat="1" ht="21.2" customHeight="1">
      <c r="A139" s="119" t="s">
        <v>10</v>
      </c>
      <c r="B139" s="35" t="s">
        <v>159</v>
      </c>
      <c r="C139" s="79" t="s">
        <v>12</v>
      </c>
      <c r="D139" s="38">
        <v>1</v>
      </c>
      <c r="E139" s="166">
        <v>0</v>
      </c>
      <c r="F139" s="166">
        <f>D139*E139</f>
        <v>0</v>
      </c>
      <c r="I139"/>
      <c r="J139" s="147"/>
    </row>
    <row r="140" spans="1:10" s="3" customFormat="1" ht="18" customHeight="1">
      <c r="A140" s="119" t="s">
        <v>13</v>
      </c>
      <c r="B140" s="35" t="s">
        <v>160</v>
      </c>
      <c r="C140" s="79" t="s">
        <v>12</v>
      </c>
      <c r="D140" s="38">
        <v>1</v>
      </c>
      <c r="E140" s="166">
        <v>0</v>
      </c>
      <c r="F140" s="166">
        <f>D140*E140</f>
        <v>0</v>
      </c>
      <c r="I140"/>
      <c r="J140" s="147"/>
    </row>
    <row r="141" spans="1:10" s="3" customFormat="1" ht="15">
      <c r="A141" s="119" t="s">
        <v>14</v>
      </c>
      <c r="B141" s="35" t="s">
        <v>89</v>
      </c>
      <c r="C141" s="79" t="s">
        <v>92</v>
      </c>
      <c r="D141" s="45">
        <v>8</v>
      </c>
      <c r="E141" s="150">
        <v>0</v>
      </c>
      <c r="F141" s="45">
        <f>E141*D141</f>
        <v>0</v>
      </c>
      <c r="I141"/>
      <c r="J141" s="147"/>
    </row>
    <row r="142" spans="1:10" s="5" customFormat="1" ht="15">
      <c r="A142" s="124"/>
      <c r="B142" s="50" t="s">
        <v>108</v>
      </c>
      <c r="C142" s="90"/>
      <c r="D142" s="109"/>
      <c r="E142" s="179"/>
      <c r="F142" s="180">
        <f>SUM(F139:F141)</f>
        <v>0</v>
      </c>
      <c r="I142"/>
      <c r="J142" s="147"/>
    </row>
    <row r="143" spans="1:10" s="20" customFormat="1" ht="14.25" customHeight="1">
      <c r="A143" s="124"/>
      <c r="B143" s="49"/>
      <c r="C143" s="90"/>
      <c r="D143" s="109"/>
      <c r="E143" s="179"/>
      <c r="F143" s="181"/>
      <c r="I143"/>
      <c r="J143" s="147"/>
    </row>
    <row r="144" spans="1:10" s="20" customFormat="1" ht="12.2" customHeight="1">
      <c r="A144" s="91"/>
      <c r="B144" s="51"/>
      <c r="C144" s="91"/>
      <c r="D144" s="110"/>
      <c r="E144" s="182"/>
      <c r="F144" s="183"/>
      <c r="I144"/>
      <c r="J144" s="147"/>
    </row>
    <row r="145" spans="1:10" s="20" customFormat="1" ht="15.75" thickBot="1">
      <c r="A145" s="55"/>
      <c r="B145" s="54" t="s">
        <v>109</v>
      </c>
      <c r="C145" s="55"/>
      <c r="D145" s="111"/>
      <c r="E145" s="184"/>
      <c r="F145" s="184"/>
      <c r="I145"/>
      <c r="J145" s="147"/>
    </row>
    <row r="146" spans="1:10" s="20" customFormat="1" ht="15.75" thickTop="1">
      <c r="A146" s="125"/>
      <c r="B146" s="52"/>
      <c r="C146" s="88"/>
      <c r="D146" s="107"/>
      <c r="E146" s="175"/>
      <c r="F146" s="175"/>
      <c r="I146"/>
      <c r="J146" s="147"/>
    </row>
    <row r="147" spans="1:10" s="20" customFormat="1" ht="15">
      <c r="A147" s="46" t="s">
        <v>10</v>
      </c>
      <c r="B147" s="148" t="s">
        <v>161</v>
      </c>
      <c r="C147" s="149" t="s">
        <v>25</v>
      </c>
      <c r="D147" s="150">
        <v>1</v>
      </c>
      <c r="E147" s="150">
        <v>0</v>
      </c>
      <c r="F147" s="44">
        <f>D147*E147</f>
        <v>0</v>
      </c>
      <c r="I147"/>
      <c r="J147" s="147"/>
    </row>
    <row r="148" spans="1:10" s="20" customFormat="1" ht="15">
      <c r="A148" s="46" t="s">
        <v>13</v>
      </c>
      <c r="B148" s="53" t="s">
        <v>110</v>
      </c>
      <c r="C148" s="46" t="s">
        <v>90</v>
      </c>
      <c r="D148" s="45">
        <v>3</v>
      </c>
      <c r="E148" s="45">
        <v>0</v>
      </c>
      <c r="F148" s="44">
        <f>E148*D148</f>
        <v>0</v>
      </c>
      <c r="I148"/>
      <c r="J148" s="147"/>
    </row>
    <row r="149" spans="1:10" s="20" customFormat="1" ht="17.45" customHeight="1">
      <c r="A149" s="151"/>
      <c r="B149" s="50" t="s">
        <v>111</v>
      </c>
      <c r="C149" s="92"/>
      <c r="D149" s="139"/>
      <c r="E149" s="185"/>
      <c r="F149" s="186">
        <f>SUM(F147:F148)</f>
        <v>0</v>
      </c>
      <c r="I149"/>
      <c r="J149" s="147"/>
    </row>
    <row r="150" spans="1:10" s="20" customFormat="1" ht="27.75" customHeight="1">
      <c r="A150" s="92"/>
      <c r="B150" s="49"/>
      <c r="C150" s="92"/>
      <c r="D150" s="139"/>
      <c r="E150" s="185"/>
      <c r="F150" s="185"/>
      <c r="I150"/>
      <c r="J150" s="147"/>
    </row>
    <row r="151" spans="1:10" s="20" customFormat="1" ht="13.7" customHeight="1">
      <c r="A151" s="19"/>
      <c r="B151" s="56" t="s">
        <v>127</v>
      </c>
      <c r="C151" s="19"/>
      <c r="D151" s="140"/>
      <c r="E151" s="166"/>
      <c r="F151" s="187">
        <f>F149+F142+F135+F127+F113</f>
        <v>0</v>
      </c>
      <c r="I151"/>
      <c r="J151" s="147"/>
    </row>
    <row r="152" spans="1:10" s="20" customFormat="1" ht="15">
      <c r="A152" s="126"/>
      <c r="B152" s="6"/>
      <c r="C152" s="37"/>
      <c r="D152" s="37"/>
      <c r="E152" s="37"/>
      <c r="F152" s="159"/>
      <c r="I152"/>
      <c r="J152" s="147"/>
    </row>
    <row r="153" spans="1:10" s="20" customFormat="1" ht="15">
      <c r="A153" s="127"/>
      <c r="B153" s="67" t="s">
        <v>124</v>
      </c>
      <c r="C153" s="68"/>
      <c r="D153" s="68"/>
      <c r="E153" s="68"/>
      <c r="F153" s="188"/>
      <c r="I153"/>
      <c r="J153" s="147"/>
    </row>
    <row r="154" spans="1:10" s="20" customFormat="1" ht="345">
      <c r="A154" s="126"/>
      <c r="B154" s="17" t="s">
        <v>34</v>
      </c>
      <c r="C154" s="37"/>
      <c r="D154" s="37"/>
      <c r="E154" s="37"/>
      <c r="F154" s="159"/>
      <c r="I154"/>
      <c r="J154" s="147"/>
    </row>
    <row r="155" spans="1:10" s="20" customFormat="1" ht="268.5">
      <c r="A155" s="126"/>
      <c r="B155" s="17" t="s">
        <v>35</v>
      </c>
      <c r="C155" s="37"/>
      <c r="D155" s="37"/>
      <c r="E155" s="37"/>
      <c r="F155" s="159"/>
      <c r="I155"/>
      <c r="J155" s="147"/>
    </row>
    <row r="156" spans="1:10" s="20" customFormat="1" ht="15">
      <c r="A156" s="126"/>
      <c r="B156" s="17"/>
      <c r="C156" s="37"/>
      <c r="D156" s="37"/>
      <c r="E156" s="37"/>
      <c r="F156" s="159"/>
      <c r="I156"/>
      <c r="J156" s="147"/>
    </row>
    <row r="157" spans="1:10" s="57" customFormat="1" ht="15">
      <c r="A157" s="93"/>
      <c r="B157" s="63" t="s">
        <v>122</v>
      </c>
      <c r="C157" s="93"/>
      <c r="D157" s="141"/>
      <c r="E157" s="189"/>
      <c r="F157" s="190"/>
      <c r="I157"/>
      <c r="J157" s="147"/>
    </row>
    <row r="158" spans="1:10" s="57" customFormat="1" ht="15">
      <c r="A158" s="93" t="s">
        <v>10</v>
      </c>
      <c r="B158" s="64" t="s">
        <v>121</v>
      </c>
      <c r="C158" s="96"/>
      <c r="D158" s="143"/>
      <c r="E158" s="191"/>
      <c r="F158" s="191"/>
      <c r="I158"/>
      <c r="J158" s="147"/>
    </row>
    <row r="159" spans="1:10" s="57" customFormat="1" ht="15">
      <c r="A159" s="94"/>
      <c r="B159" s="61" t="s">
        <v>112</v>
      </c>
      <c r="C159" s="94" t="s">
        <v>25</v>
      </c>
      <c r="D159" s="142">
        <v>2</v>
      </c>
      <c r="E159" s="190">
        <v>0</v>
      </c>
      <c r="F159" s="190">
        <f>E159*D159</f>
        <v>0</v>
      </c>
      <c r="I159"/>
      <c r="J159" s="147"/>
    </row>
    <row r="160" spans="1:10" s="57" customFormat="1" ht="13.7" customHeight="1">
      <c r="A160" s="94"/>
      <c r="B160" s="61" t="s">
        <v>113</v>
      </c>
      <c r="C160" s="94" t="s">
        <v>25</v>
      </c>
      <c r="D160" s="142">
        <v>3</v>
      </c>
      <c r="E160" s="190">
        <v>0</v>
      </c>
      <c r="F160" s="190">
        <f>E160*D160</f>
        <v>0</v>
      </c>
      <c r="I160"/>
      <c r="J160" s="147"/>
    </row>
    <row r="161" spans="1:10" s="57" customFormat="1" ht="15">
      <c r="A161" s="94"/>
      <c r="B161" s="61" t="s">
        <v>114</v>
      </c>
      <c r="C161" s="94" t="s">
        <v>25</v>
      </c>
      <c r="D161" s="142">
        <v>8</v>
      </c>
      <c r="E161" s="190">
        <v>0</v>
      </c>
      <c r="F161" s="190">
        <f>E161*D161</f>
        <v>0</v>
      </c>
      <c r="I161"/>
      <c r="J161" s="147"/>
    </row>
    <row r="162" spans="1:10" s="57" customFormat="1" ht="15">
      <c r="A162" s="94"/>
      <c r="B162" s="61" t="s">
        <v>115</v>
      </c>
      <c r="C162" s="94" t="s">
        <v>25</v>
      </c>
      <c r="D162" s="142">
        <v>3</v>
      </c>
      <c r="E162" s="190">
        <v>0</v>
      </c>
      <c r="F162" s="190">
        <f>E162*D162</f>
        <v>0</v>
      </c>
      <c r="I162"/>
      <c r="J162" s="147"/>
    </row>
    <row r="163" spans="1:10" s="57" customFormat="1" ht="15">
      <c r="A163" s="93"/>
      <c r="B163" s="62"/>
      <c r="C163" s="93"/>
      <c r="D163" s="141"/>
      <c r="E163" s="189"/>
      <c r="F163" s="190"/>
      <c r="I163"/>
      <c r="J163" s="147"/>
    </row>
    <row r="164" spans="1:10" s="57" customFormat="1" ht="15">
      <c r="A164" s="93"/>
      <c r="B164" s="63" t="s">
        <v>165</v>
      </c>
      <c r="C164" s="93"/>
      <c r="D164" s="141"/>
      <c r="E164" s="189"/>
      <c r="F164" s="190"/>
      <c r="I164"/>
      <c r="J164" s="147"/>
    </row>
    <row r="165" spans="1:10" s="57" customFormat="1" ht="15">
      <c r="A165" s="93" t="s">
        <v>13</v>
      </c>
      <c r="B165" s="64" t="s">
        <v>150</v>
      </c>
      <c r="C165" s="96"/>
      <c r="D165" s="143"/>
      <c r="E165" s="191"/>
      <c r="F165" s="191"/>
      <c r="I165"/>
      <c r="J165" s="147"/>
    </row>
    <row r="166" spans="1:10" s="57" customFormat="1" ht="15">
      <c r="A166" s="94"/>
      <c r="B166" s="61" t="s">
        <v>112</v>
      </c>
      <c r="C166" s="94" t="s">
        <v>25</v>
      </c>
      <c r="D166" s="142">
        <v>1</v>
      </c>
      <c r="E166" s="190">
        <v>0</v>
      </c>
      <c r="F166" s="190">
        <f>E166*D166</f>
        <v>0</v>
      </c>
      <c r="I166"/>
      <c r="J166" s="147"/>
    </row>
    <row r="167" spans="1:10" s="57" customFormat="1" ht="15">
      <c r="A167" s="94"/>
      <c r="B167" s="61" t="s">
        <v>113</v>
      </c>
      <c r="C167" s="94" t="s">
        <v>25</v>
      </c>
      <c r="D167" s="142">
        <v>2</v>
      </c>
      <c r="E167" s="190">
        <v>0</v>
      </c>
      <c r="F167" s="190">
        <f>E167*D167</f>
        <v>0</v>
      </c>
      <c r="I167"/>
      <c r="J167" s="147"/>
    </row>
    <row r="168" spans="1:10" s="57" customFormat="1" ht="15">
      <c r="A168" s="94"/>
      <c r="B168" s="61" t="s">
        <v>114</v>
      </c>
      <c r="C168" s="94" t="s">
        <v>25</v>
      </c>
      <c r="D168" s="142">
        <v>6</v>
      </c>
      <c r="E168" s="190">
        <v>0</v>
      </c>
      <c r="F168" s="190">
        <f>E168*D168</f>
        <v>0</v>
      </c>
      <c r="I168"/>
      <c r="J168" s="147"/>
    </row>
    <row r="169" spans="1:10" s="57" customFormat="1" ht="15">
      <c r="A169" s="93"/>
      <c r="B169" s="62"/>
      <c r="C169" s="93"/>
      <c r="D169" s="141"/>
      <c r="E169" s="189"/>
      <c r="F169" s="190"/>
      <c r="I169"/>
      <c r="J169" s="147"/>
    </row>
    <row r="170" spans="1:10" s="57" customFormat="1" ht="15">
      <c r="A170" s="93"/>
      <c r="B170" s="58" t="s">
        <v>148</v>
      </c>
      <c r="C170" s="97"/>
      <c r="D170" s="141"/>
      <c r="E170" s="189"/>
      <c r="F170" s="189"/>
      <c r="I170"/>
      <c r="J170" s="147"/>
    </row>
    <row r="171" spans="1:10" s="57" customFormat="1" ht="15">
      <c r="A171" s="93" t="s">
        <v>14</v>
      </c>
      <c r="B171" s="64" t="s">
        <v>121</v>
      </c>
      <c r="C171" s="96"/>
      <c r="D171" s="143"/>
      <c r="E171" s="191"/>
      <c r="F171" s="189"/>
      <c r="I171"/>
      <c r="J171" s="147"/>
    </row>
    <row r="172" spans="1:10" s="57" customFormat="1" ht="15">
      <c r="A172" s="94"/>
      <c r="B172" s="61" t="s">
        <v>115</v>
      </c>
      <c r="C172" s="94" t="s">
        <v>25</v>
      </c>
      <c r="D172" s="142">
        <v>2</v>
      </c>
      <c r="E172" s="190">
        <v>0</v>
      </c>
      <c r="F172" s="189">
        <f>E172*D172</f>
        <v>0</v>
      </c>
      <c r="I172"/>
      <c r="J172" s="147"/>
    </row>
    <row r="173" spans="1:10" s="57" customFormat="1" ht="15">
      <c r="A173" s="94"/>
      <c r="B173" s="61" t="s">
        <v>113</v>
      </c>
      <c r="C173" s="94" t="s">
        <v>25</v>
      </c>
      <c r="D173" s="142">
        <v>2</v>
      </c>
      <c r="E173" s="190">
        <v>0</v>
      </c>
      <c r="F173" s="190">
        <f>E173*D173</f>
        <v>0</v>
      </c>
      <c r="I173"/>
      <c r="J173" s="147"/>
    </row>
    <row r="174" spans="1:10" s="57" customFormat="1" ht="15">
      <c r="A174" s="94"/>
      <c r="B174" s="62"/>
      <c r="C174" s="93"/>
      <c r="D174" s="141"/>
      <c r="E174" s="189"/>
      <c r="F174" s="190"/>
      <c r="I174"/>
      <c r="J174" s="147"/>
    </row>
    <row r="175" spans="1:10" s="57" customFormat="1" ht="15">
      <c r="A175" s="93"/>
      <c r="B175" s="58" t="s">
        <v>149</v>
      </c>
      <c r="C175" s="97"/>
      <c r="D175" s="141"/>
      <c r="E175" s="189"/>
      <c r="F175" s="190"/>
      <c r="I175"/>
      <c r="J175" s="147"/>
    </row>
    <row r="176" spans="1:10" s="57" customFormat="1" ht="15">
      <c r="A176" s="93" t="s">
        <v>15</v>
      </c>
      <c r="B176" s="60" t="s">
        <v>151</v>
      </c>
      <c r="C176" s="96"/>
      <c r="D176" s="143"/>
      <c r="E176" s="191"/>
      <c r="F176" s="191"/>
      <c r="I176"/>
      <c r="J176" s="147"/>
    </row>
    <row r="177" spans="1:10" s="57" customFormat="1" ht="15">
      <c r="A177" s="94"/>
      <c r="B177" s="61" t="s">
        <v>116</v>
      </c>
      <c r="C177" s="94" t="s">
        <v>25</v>
      </c>
      <c r="D177" s="142">
        <v>2</v>
      </c>
      <c r="E177" s="190">
        <v>0</v>
      </c>
      <c r="F177" s="190">
        <f>E177*D177</f>
        <v>0</v>
      </c>
      <c r="I177"/>
      <c r="J177" s="147"/>
    </row>
    <row r="178" spans="1:10" ht="15">
      <c r="A178" s="94"/>
      <c r="B178" s="61" t="s">
        <v>114</v>
      </c>
      <c r="C178" s="94" t="s">
        <v>25</v>
      </c>
      <c r="D178" s="142">
        <v>2</v>
      </c>
      <c r="E178" s="190">
        <v>0</v>
      </c>
      <c r="F178" s="190">
        <f>E178*D178</f>
        <v>0</v>
      </c>
      <c r="I178"/>
      <c r="J178" s="147"/>
    </row>
    <row r="179" spans="1:10" ht="15">
      <c r="A179" s="94"/>
      <c r="B179" s="62"/>
      <c r="C179" s="93"/>
      <c r="D179" s="141"/>
      <c r="E179" s="189"/>
      <c r="F179" s="190"/>
      <c r="I179"/>
      <c r="J179" s="147"/>
    </row>
    <row r="180" spans="1:10" ht="15">
      <c r="A180" s="94"/>
      <c r="B180" s="58" t="s">
        <v>117</v>
      </c>
      <c r="C180" s="93"/>
      <c r="D180" s="141"/>
      <c r="E180" s="189"/>
      <c r="F180" s="190"/>
      <c r="I180"/>
      <c r="J180" s="147"/>
    </row>
    <row r="181" spans="1:10" ht="15">
      <c r="A181" s="94" t="s">
        <v>10</v>
      </c>
      <c r="B181" s="62" t="s">
        <v>176</v>
      </c>
      <c r="C181" s="93" t="s">
        <v>25</v>
      </c>
      <c r="D181" s="141">
        <v>3</v>
      </c>
      <c r="E181" s="189">
        <v>0</v>
      </c>
      <c r="F181" s="190">
        <f>E181*D181</f>
        <v>0</v>
      </c>
      <c r="I181"/>
      <c r="J181" s="147"/>
    </row>
    <row r="182" spans="1:10" ht="25.5">
      <c r="A182" s="94" t="s">
        <v>13</v>
      </c>
      <c r="B182" s="65" t="s">
        <v>118</v>
      </c>
      <c r="C182" s="93" t="s">
        <v>12</v>
      </c>
      <c r="D182" s="141">
        <v>1</v>
      </c>
      <c r="E182" s="189">
        <v>0</v>
      </c>
      <c r="F182" s="190">
        <f>E182*D182</f>
        <v>0</v>
      </c>
      <c r="I182"/>
      <c r="J182" s="147"/>
    </row>
    <row r="183" spans="1:10" ht="15">
      <c r="A183" s="94"/>
      <c r="B183" s="65"/>
      <c r="C183" s="93"/>
      <c r="D183" s="141"/>
      <c r="E183" s="189"/>
      <c r="F183" s="190"/>
      <c r="I183"/>
      <c r="J183" s="147"/>
    </row>
    <row r="184" spans="1:10" ht="15">
      <c r="A184" s="94"/>
      <c r="B184" s="198" t="s">
        <v>166</v>
      </c>
      <c r="C184" s="93"/>
      <c r="D184" s="141"/>
      <c r="E184" s="189"/>
      <c r="F184" s="189"/>
      <c r="I184"/>
      <c r="J184" s="147"/>
    </row>
    <row r="185" spans="1:10" ht="15">
      <c r="A185" s="94" t="s">
        <v>10</v>
      </c>
      <c r="B185" s="199" t="s">
        <v>167</v>
      </c>
      <c r="C185" s="93" t="s">
        <v>12</v>
      </c>
      <c r="D185" s="141">
        <v>1</v>
      </c>
      <c r="E185" s="189">
        <v>0</v>
      </c>
      <c r="F185" s="190">
        <f>E185*D185</f>
        <v>0</v>
      </c>
      <c r="I185"/>
      <c r="J185" s="147"/>
    </row>
    <row r="186" spans="1:10" ht="15">
      <c r="A186" s="200"/>
      <c r="B186" s="198" t="s">
        <v>168</v>
      </c>
      <c r="C186" s="93"/>
      <c r="D186" s="141"/>
      <c r="E186" s="189"/>
      <c r="F186" s="189"/>
      <c r="I186"/>
      <c r="J186" s="147"/>
    </row>
    <row r="187" spans="1:10" ht="25.5">
      <c r="A187" s="96" t="s">
        <v>13</v>
      </c>
      <c r="B187" s="60" t="s">
        <v>169</v>
      </c>
      <c r="C187" s="201"/>
      <c r="D187" s="143"/>
      <c r="E187" s="191"/>
      <c r="F187" s="191"/>
      <c r="I187"/>
      <c r="J187" s="147"/>
    </row>
    <row r="188" spans="1:10" ht="15">
      <c r="A188" s="200"/>
      <c r="B188" s="202" t="s">
        <v>170</v>
      </c>
      <c r="C188" s="203" t="s">
        <v>25</v>
      </c>
      <c r="D188" s="204">
        <v>6</v>
      </c>
      <c r="E188" s="205"/>
      <c r="F188" s="205"/>
      <c r="I188"/>
      <c r="J188" s="147"/>
    </row>
    <row r="189" spans="1:10" ht="15">
      <c r="A189" s="200"/>
      <c r="B189" s="202" t="s">
        <v>171</v>
      </c>
      <c r="C189" s="203" t="s">
        <v>25</v>
      </c>
      <c r="D189" s="204">
        <v>10</v>
      </c>
      <c r="E189" s="205"/>
      <c r="F189" s="205"/>
      <c r="I189"/>
      <c r="J189" s="147"/>
    </row>
    <row r="190" spans="1:10" ht="15">
      <c r="A190" s="200"/>
      <c r="B190" s="202" t="s">
        <v>172</v>
      </c>
      <c r="C190" s="203" t="s">
        <v>25</v>
      </c>
      <c r="D190" s="204">
        <v>1</v>
      </c>
      <c r="E190" s="205"/>
      <c r="F190" s="205"/>
      <c r="I190"/>
      <c r="J190" s="147"/>
    </row>
    <row r="191" spans="1:10" ht="15">
      <c r="A191" s="200"/>
      <c r="B191" s="202" t="s">
        <v>173</v>
      </c>
      <c r="C191" s="203" t="s">
        <v>25</v>
      </c>
      <c r="D191" s="204">
        <v>1</v>
      </c>
      <c r="E191" s="205"/>
      <c r="F191" s="205"/>
      <c r="I191"/>
      <c r="J191" s="147"/>
    </row>
    <row r="192" spans="1:10" ht="15">
      <c r="A192" s="200"/>
      <c r="B192" s="202" t="s">
        <v>174</v>
      </c>
      <c r="C192" s="203" t="s">
        <v>12</v>
      </c>
      <c r="D192" s="204">
        <v>1</v>
      </c>
      <c r="E192" s="205"/>
      <c r="F192" s="205"/>
      <c r="I192"/>
      <c r="J192" s="147"/>
    </row>
    <row r="193" spans="1:10" ht="15">
      <c r="A193" s="93"/>
      <c r="B193" s="206" t="s">
        <v>175</v>
      </c>
      <c r="C193" s="97" t="s">
        <v>12</v>
      </c>
      <c r="D193" s="141">
        <v>1</v>
      </c>
      <c r="E193" s="189">
        <v>0</v>
      </c>
      <c r="F193" s="189">
        <f>E193*D193</f>
        <v>0</v>
      </c>
      <c r="I193"/>
      <c r="J193" s="147"/>
    </row>
    <row r="194" spans="1:10" ht="15">
      <c r="A194" s="94"/>
      <c r="B194" s="62"/>
      <c r="C194" s="93"/>
      <c r="D194" s="141"/>
      <c r="E194" s="189"/>
      <c r="F194" s="190"/>
      <c r="I194"/>
      <c r="J194" s="147"/>
    </row>
    <row r="195" spans="1:10" ht="15">
      <c r="A195" s="128" t="s">
        <v>10</v>
      </c>
      <c r="B195" s="66" t="s">
        <v>119</v>
      </c>
      <c r="C195" s="98"/>
      <c r="D195" s="144"/>
      <c r="E195" s="192"/>
      <c r="F195" s="192"/>
      <c r="I195"/>
      <c r="J195" s="147"/>
    </row>
    <row r="196" spans="1:10" ht="15">
      <c r="A196" s="158"/>
      <c r="B196" s="59" t="s">
        <v>120</v>
      </c>
      <c r="C196" s="95" t="s">
        <v>12</v>
      </c>
      <c r="D196" s="142">
        <v>1</v>
      </c>
      <c r="E196" s="190">
        <v>0</v>
      </c>
      <c r="F196" s="190">
        <f>E196*D196</f>
        <v>0</v>
      </c>
      <c r="I196"/>
      <c r="J196" s="147"/>
    </row>
    <row r="197" spans="1:10" ht="15">
      <c r="A197" s="93"/>
      <c r="B197" s="59"/>
      <c r="C197" s="95"/>
      <c r="D197" s="142"/>
      <c r="E197" s="190"/>
      <c r="F197" s="190"/>
      <c r="I197"/>
      <c r="J197" s="147"/>
    </row>
    <row r="198" spans="1:10" ht="15">
      <c r="A198" s="129"/>
      <c r="B198" s="59"/>
      <c r="C198" s="95"/>
      <c r="D198" s="142"/>
      <c r="E198" s="190"/>
      <c r="F198" s="190"/>
      <c r="I198"/>
      <c r="J198" s="147"/>
    </row>
    <row r="199" spans="1:10" ht="15">
      <c r="A199" s="130"/>
      <c r="B199" s="74" t="s">
        <v>125</v>
      </c>
      <c r="C199" s="95"/>
      <c r="D199" s="142"/>
      <c r="E199" s="190"/>
      <c r="F199" s="193">
        <f>SUM(F154:F197)</f>
        <v>0</v>
      </c>
      <c r="I199"/>
      <c r="J199" s="147"/>
    </row>
    <row r="200" spans="1:10" ht="15">
      <c r="A200" s="130"/>
      <c r="B200" s="73"/>
      <c r="C200" s="95"/>
      <c r="D200" s="142"/>
      <c r="E200" s="190"/>
      <c r="F200" s="193"/>
      <c r="I200"/>
      <c r="J200" s="147"/>
    </row>
    <row r="201" spans="1:10" ht="15">
      <c r="A201" s="130"/>
      <c r="B201" s="75" t="s">
        <v>126</v>
      </c>
      <c r="C201" s="95"/>
      <c r="D201" s="142"/>
      <c r="E201" s="190"/>
      <c r="F201" s="193">
        <f>F199+F151+F93</f>
        <v>0</v>
      </c>
      <c r="I201"/>
      <c r="J201" s="147"/>
    </row>
    <row r="202" spans="1:10" ht="15">
      <c r="A202" s="131"/>
      <c r="B202" s="69"/>
      <c r="C202" s="70"/>
      <c r="D202" s="145"/>
      <c r="E202" s="194"/>
      <c r="F202" s="194"/>
      <c r="I202"/>
      <c r="J202" s="147"/>
    </row>
    <row r="203" spans="1:10" ht="15">
      <c r="A203" s="132"/>
      <c r="B203" s="71" t="s">
        <v>123</v>
      </c>
      <c r="C203" s="99"/>
      <c r="D203" s="72"/>
      <c r="E203" s="72"/>
      <c r="F203" s="195"/>
      <c r="I203"/>
      <c r="J203" s="147"/>
    </row>
    <row r="204" spans="1:10" ht="15">
      <c r="B204" s="39" t="s">
        <v>26</v>
      </c>
      <c r="C204" s="37"/>
      <c r="E204" s="164">
        <f>F201*0.05</f>
        <v>0</v>
      </c>
      <c r="I204"/>
      <c r="J204" s="147"/>
    </row>
    <row r="205" spans="1:10" ht="15">
      <c r="C205" s="38"/>
      <c r="E205" s="38"/>
      <c r="I205"/>
      <c r="J205" s="147"/>
    </row>
    <row r="206" spans="1:10" ht="15.75" thickBot="1">
      <c r="B206" s="40" t="s">
        <v>133</v>
      </c>
      <c r="C206" s="41"/>
      <c r="D206" s="41"/>
      <c r="E206" s="196">
        <f>E204+F201</f>
        <v>0</v>
      </c>
      <c r="I206"/>
      <c r="J206" s="147"/>
    </row>
    <row r="207" spans="1:10" ht="15">
      <c r="B207" s="42" t="s">
        <v>27</v>
      </c>
      <c r="C207" s="100"/>
      <c r="D207" s="100"/>
      <c r="E207" s="100">
        <f>E206*0.095</f>
        <v>0</v>
      </c>
      <c r="I207"/>
      <c r="J207" s="147"/>
    </row>
    <row r="208" spans="1:10" ht="15.75" thickBot="1">
      <c r="B208" s="43" t="s">
        <v>29</v>
      </c>
      <c r="C208" s="101"/>
      <c r="D208" s="101"/>
      <c r="E208" s="197">
        <f>E206+E207</f>
        <v>0</v>
      </c>
      <c r="I208"/>
      <c r="J208" s="147"/>
    </row>
  </sheetData>
  <sheetProtection algorithmName="SHA-512" hashValue="3YgUnWoCIHleiqG1jtqyBCeHBqqkQxvBx7b/zH7DZRUov6eiI1JBLslvG5/HcFZM78RKjv39fFaHnEYvqV9AbA==" saltValue="LsHRNXPkkqFl78XT5PI5qw==" spinCount="100000" sheet="1" objects="1" scenarios="1"/>
  <protectedRanges>
    <protectedRange sqref="E1:E1048576" name="Obseg1"/>
  </protectedRange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2022-05-05T06:11:55Z</dcterms:modified>
</cp:coreProperties>
</file>